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EscenarioBase" sheetId="2" r:id="rId1"/>
    <sheet name="EscenarioEstres" sheetId="3" r:id="rId2"/>
    <sheet name="Hoja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4" i="2"/>
  <c r="F5" i="2"/>
  <c r="F6" i="2"/>
  <c r="F7" i="2"/>
  <c r="F8" i="2"/>
  <c r="F9" i="2"/>
  <c r="F10" i="2"/>
  <c r="F11" i="2"/>
  <c r="F12" i="2"/>
  <c r="F13" i="2"/>
  <c r="F14" i="2"/>
  <c r="F3" i="3"/>
  <c r="F3" i="2"/>
  <c r="E4" i="3"/>
  <c r="E5" i="3"/>
  <c r="E6" i="3"/>
  <c r="E7" i="3"/>
  <c r="E8" i="3"/>
  <c r="E9" i="3"/>
  <c r="E10" i="3"/>
  <c r="E11" i="3"/>
  <c r="E12" i="3"/>
  <c r="E13" i="3"/>
  <c r="E14" i="3"/>
  <c r="E4" i="2"/>
  <c r="E5" i="2"/>
  <c r="E6" i="2"/>
  <c r="E7" i="2"/>
  <c r="E8" i="2"/>
  <c r="E9" i="2"/>
  <c r="E10" i="2"/>
  <c r="E11" i="2"/>
  <c r="E12" i="2"/>
  <c r="E13" i="2"/>
  <c r="E14" i="2"/>
  <c r="E3" i="3"/>
  <c r="E3" i="2"/>
  <c r="D4" i="3" l="1"/>
  <c r="D5" i="3"/>
  <c r="D6" i="3"/>
  <c r="D7" i="3"/>
  <c r="D8" i="3"/>
  <c r="D9" i="3"/>
  <c r="D10" i="3"/>
  <c r="D11" i="3"/>
  <c r="D12" i="3"/>
  <c r="D13" i="3"/>
  <c r="D14" i="3"/>
  <c r="D3" i="3"/>
  <c r="C4" i="3"/>
  <c r="C5" i="3"/>
  <c r="C6" i="3"/>
  <c r="C7" i="3"/>
  <c r="C8" i="3"/>
  <c r="C9" i="3"/>
  <c r="C10" i="3"/>
  <c r="C11" i="3"/>
  <c r="C12" i="3"/>
  <c r="C13" i="3"/>
  <c r="C14" i="3"/>
  <c r="C3" i="3"/>
  <c r="C4" i="2"/>
  <c r="C5" i="2"/>
  <c r="C6" i="2"/>
  <c r="C7" i="2"/>
  <c r="C8" i="2"/>
  <c r="C9" i="2"/>
  <c r="C10" i="2"/>
  <c r="C11" i="2"/>
  <c r="C12" i="2"/>
  <c r="C13" i="2"/>
  <c r="C14" i="2"/>
  <c r="D4" i="2"/>
  <c r="D5" i="2"/>
  <c r="D6" i="2"/>
  <c r="D7" i="2"/>
  <c r="D8" i="2"/>
  <c r="D9" i="2"/>
  <c r="D10" i="2"/>
  <c r="D11" i="2"/>
  <c r="D12" i="2"/>
  <c r="D13" i="2"/>
  <c r="D14" i="2"/>
  <c r="D3" i="2"/>
  <c r="C3" i="2"/>
</calcChain>
</file>

<file path=xl/sharedStrings.xml><?xml version="1.0" encoding="utf-8"?>
<sst xmlns="http://schemas.openxmlformats.org/spreadsheetml/2006/main" count="54" uniqueCount="34">
  <si>
    <t>Escenario de estrés</t>
  </si>
  <si>
    <t>Variables macroeconómicas domésticas</t>
  </si>
  <si>
    <t>Crecimiento del PBI (%)</t>
  </si>
  <si>
    <t>Inflación (fin de periodo) (%)</t>
  </si>
  <si>
    <t>Tipo de cambio (fin de periodo) (PEN / USD)</t>
  </si>
  <si>
    <t>Crecimiento del empleo urbano (10 y más trabajadores) (%)</t>
  </si>
  <si>
    <t>Exportaciones totales (mill. US$)</t>
  </si>
  <si>
    <t>Importaciones totales (mill. US$)</t>
  </si>
  <si>
    <t>Crecimiento del PBI por sectores productivos</t>
  </si>
  <si>
    <t>Agropecuario (%)</t>
  </si>
  <si>
    <t>Pesca (%)</t>
  </si>
  <si>
    <t>Minería e hidrocarburos (%)</t>
  </si>
  <si>
    <t>Manufactura (%)</t>
  </si>
  <si>
    <t>Construcción (%)</t>
  </si>
  <si>
    <t>Comercio (%)</t>
  </si>
  <si>
    <t>Crecimiento de los socios comerciales</t>
  </si>
  <si>
    <t>Estados Unidos</t>
  </si>
  <si>
    <t>China</t>
  </si>
  <si>
    <t>PBI</t>
  </si>
  <si>
    <t>Tipo de Cambio Real</t>
  </si>
  <si>
    <t>2017T1</t>
  </si>
  <si>
    <t>2017T2</t>
  </si>
  <si>
    <t>2017T3</t>
  </si>
  <si>
    <t>2017T4</t>
  </si>
  <si>
    <t>2018T1</t>
  </si>
  <si>
    <t>2018T2</t>
  </si>
  <si>
    <t>2018T3</t>
  </si>
  <si>
    <t>2018T4</t>
  </si>
  <si>
    <t>2019T1</t>
  </si>
  <si>
    <t>2019T2</t>
  </si>
  <si>
    <t>2019T3</t>
  </si>
  <si>
    <t>2019T4</t>
  </si>
  <si>
    <t>Sin Promedio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</si>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</sst>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left" vertical="center" indent="1"/>
    </xf>
    <xf numFmtId="0" fontId="1" fillId="4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indent="1"/>
    </xf>
    <xf numFmtId="0" fontId="3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indent="1"/>
    </xf>
    <xf numFmtId="3" fontId="3" fillId="3" borderId="6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indent="1"/>
    </xf>
    <xf numFmtId="3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2" fontId="0" fillId="0" borderId="0" xfId="1" applyNumberFormat="1" applyFont="1"/>
    <xf numFmtId="167" fontId="0" fillId="0" borderId="0" xfId="1" applyNumberFormat="1" applyFont="1"/>
    <xf numFmtId="167" fontId="0" fillId="0" borderId="0" xfId="0" applyNumberFormat="1"/>
    <xf numFmtId="0" fontId="0" fillId="5" borderId="0" xfId="0" applyFill="1"/>
    <xf numFmtId="167" fontId="0" fillId="5" borderId="0" xfId="0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I13" sqref="I13"/>
    </sheetView>
  </sheetViews>
  <sheetFormatPr baseColWidth="10" defaultRowHeight="15" x14ac:dyDescent="0.25"/>
  <cols>
    <col min="3" max="3" width="9.7109375" customWidth="1"/>
    <col min="4" max="4" width="19.140625" bestFit="1" customWidth="1"/>
    <col min="5" max="5" width="12.85546875" bestFit="1" customWidth="1"/>
    <col min="6" max="6" width="19.140625" bestFit="1" customWidth="1"/>
  </cols>
  <sheetData>
    <row r="1" spans="2:6" x14ac:dyDescent="0.25">
      <c r="E1" t="s">
        <v>32</v>
      </c>
    </row>
    <row r="2" spans="2:6" x14ac:dyDescent="0.25">
      <c r="C2" t="s">
        <v>18</v>
      </c>
      <c r="D2" t="s">
        <v>19</v>
      </c>
      <c r="E2" s="18" t="s">
        <v>18</v>
      </c>
      <c r="F2" s="18" t="s">
        <v>19</v>
      </c>
    </row>
    <row r="3" spans="2:6" x14ac:dyDescent="0.25">
      <c r="B3" t="s">
        <v>20</v>
      </c>
      <c r="C3" s="15">
        <f>4%/4</f>
        <v>0.01</v>
      </c>
      <c r="D3" s="16">
        <f>3%/4</f>
        <v>7.4999999999999997E-3</v>
      </c>
      <c r="E3" s="19">
        <f>+C3-$C$17</f>
        <v>-0.57490733377866798</v>
      </c>
      <c r="F3" s="19">
        <f>+D3-$D$17</f>
        <v>1.9994302232225841E-2</v>
      </c>
    </row>
    <row r="4" spans="2:6" x14ac:dyDescent="0.25">
      <c r="B4" t="s">
        <v>21</v>
      </c>
      <c r="C4" s="15">
        <f t="shared" ref="C4:C14" si="0">4%/4</f>
        <v>0.01</v>
      </c>
      <c r="D4" s="16">
        <f t="shared" ref="D4:D14" si="1">3%/4</f>
        <v>7.4999999999999997E-3</v>
      </c>
      <c r="E4" s="19">
        <f t="shared" ref="E4:E14" si="2">+C4-$C$17</f>
        <v>-0.57490733377866798</v>
      </c>
      <c r="F4" s="19">
        <f t="shared" ref="F4:F14" si="3">+D4-$D$17</f>
        <v>1.9994302232225841E-2</v>
      </c>
    </row>
    <row r="5" spans="2:6" x14ac:dyDescent="0.25">
      <c r="B5" t="s">
        <v>22</v>
      </c>
      <c r="C5" s="15">
        <f t="shared" si="0"/>
        <v>0.01</v>
      </c>
      <c r="D5" s="16">
        <f t="shared" si="1"/>
        <v>7.4999999999999997E-3</v>
      </c>
      <c r="E5" s="19">
        <f t="shared" si="2"/>
        <v>-0.57490733377866798</v>
      </c>
      <c r="F5" s="19">
        <f t="shared" si="3"/>
        <v>1.9994302232225841E-2</v>
      </c>
    </row>
    <row r="6" spans="2:6" x14ac:dyDescent="0.25">
      <c r="B6" t="s">
        <v>23</v>
      </c>
      <c r="C6" s="15">
        <f t="shared" si="0"/>
        <v>0.01</v>
      </c>
      <c r="D6" s="16">
        <f t="shared" si="1"/>
        <v>7.4999999999999997E-3</v>
      </c>
      <c r="E6" s="19">
        <f t="shared" si="2"/>
        <v>-0.57490733377866798</v>
      </c>
      <c r="F6" s="19">
        <f t="shared" si="3"/>
        <v>1.9994302232225841E-2</v>
      </c>
    </row>
    <row r="7" spans="2:6" x14ac:dyDescent="0.25">
      <c r="B7" t="s">
        <v>24</v>
      </c>
      <c r="C7" s="15">
        <f t="shared" si="0"/>
        <v>0.01</v>
      </c>
      <c r="D7" s="16">
        <f t="shared" si="1"/>
        <v>7.4999999999999997E-3</v>
      </c>
      <c r="E7" s="19">
        <f t="shared" si="2"/>
        <v>-0.57490733377866798</v>
      </c>
      <c r="F7" s="19">
        <f t="shared" si="3"/>
        <v>1.9994302232225841E-2</v>
      </c>
    </row>
    <row r="8" spans="2:6" x14ac:dyDescent="0.25">
      <c r="B8" t="s">
        <v>25</v>
      </c>
      <c r="C8" s="15">
        <f t="shared" si="0"/>
        <v>0.01</v>
      </c>
      <c r="D8" s="16">
        <f t="shared" si="1"/>
        <v>7.4999999999999997E-3</v>
      </c>
      <c r="E8" s="19">
        <f t="shared" si="2"/>
        <v>-0.57490733377866798</v>
      </c>
      <c r="F8" s="19">
        <f t="shared" si="3"/>
        <v>1.9994302232225841E-2</v>
      </c>
    </row>
    <row r="9" spans="2:6" x14ac:dyDescent="0.25">
      <c r="B9" t="s">
        <v>26</v>
      </c>
      <c r="C9" s="15">
        <f t="shared" si="0"/>
        <v>0.01</v>
      </c>
      <c r="D9" s="16">
        <f t="shared" si="1"/>
        <v>7.4999999999999997E-3</v>
      </c>
      <c r="E9" s="19">
        <f t="shared" si="2"/>
        <v>-0.57490733377866798</v>
      </c>
      <c r="F9" s="19">
        <f t="shared" si="3"/>
        <v>1.9994302232225841E-2</v>
      </c>
    </row>
    <row r="10" spans="2:6" x14ac:dyDescent="0.25">
      <c r="B10" t="s">
        <v>27</v>
      </c>
      <c r="C10" s="15">
        <f t="shared" si="0"/>
        <v>0.01</v>
      </c>
      <c r="D10" s="16">
        <f t="shared" si="1"/>
        <v>7.4999999999999997E-3</v>
      </c>
      <c r="E10" s="19">
        <f t="shared" si="2"/>
        <v>-0.57490733377866798</v>
      </c>
      <c r="F10" s="19">
        <f t="shared" si="3"/>
        <v>1.9994302232225841E-2</v>
      </c>
    </row>
    <row r="11" spans="2:6" x14ac:dyDescent="0.25">
      <c r="B11" t="s">
        <v>28</v>
      </c>
      <c r="C11" s="15">
        <f t="shared" si="0"/>
        <v>0.01</v>
      </c>
      <c r="D11" s="16">
        <f t="shared" si="1"/>
        <v>7.4999999999999997E-3</v>
      </c>
      <c r="E11" s="19">
        <f t="shared" si="2"/>
        <v>-0.57490733377866798</v>
      </c>
      <c r="F11" s="19">
        <f t="shared" si="3"/>
        <v>1.9994302232225841E-2</v>
      </c>
    </row>
    <row r="12" spans="2:6" x14ac:dyDescent="0.25">
      <c r="B12" t="s">
        <v>29</v>
      </c>
      <c r="C12" s="15">
        <f t="shared" si="0"/>
        <v>0.01</v>
      </c>
      <c r="D12" s="16">
        <f t="shared" si="1"/>
        <v>7.4999999999999997E-3</v>
      </c>
      <c r="E12" s="19">
        <f t="shared" si="2"/>
        <v>-0.57490733377866798</v>
      </c>
      <c r="F12" s="19">
        <f t="shared" si="3"/>
        <v>1.9994302232225841E-2</v>
      </c>
    </row>
    <row r="13" spans="2:6" x14ac:dyDescent="0.25">
      <c r="B13" t="s">
        <v>30</v>
      </c>
      <c r="C13" s="15">
        <f t="shared" si="0"/>
        <v>0.01</v>
      </c>
      <c r="D13" s="16">
        <f t="shared" si="1"/>
        <v>7.4999999999999997E-3</v>
      </c>
      <c r="E13" s="19">
        <f t="shared" si="2"/>
        <v>-0.57490733377866798</v>
      </c>
      <c r="F13" s="19">
        <f t="shared" si="3"/>
        <v>1.9994302232225841E-2</v>
      </c>
    </row>
    <row r="14" spans="2:6" x14ac:dyDescent="0.25">
      <c r="B14" t="s">
        <v>31</v>
      </c>
      <c r="C14" s="15">
        <f t="shared" si="0"/>
        <v>0.01</v>
      </c>
      <c r="D14" s="16">
        <f t="shared" si="1"/>
        <v>7.4999999999999997E-3</v>
      </c>
      <c r="E14" s="19">
        <f t="shared" si="2"/>
        <v>-0.57490733377866798</v>
      </c>
      <c r="F14" s="19">
        <f t="shared" si="3"/>
        <v>1.9994302232225841E-2</v>
      </c>
    </row>
    <row r="16" spans="2:6" x14ac:dyDescent="0.25">
      <c r="B16" t="s">
        <v>33</v>
      </c>
    </row>
    <row r="17" spans="3:4" x14ac:dyDescent="0.25">
      <c r="C17" s="17">
        <v>0.58490733377866799</v>
      </c>
      <c r="D17" s="17">
        <v>-1.2494302232225843E-2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I13" sqref="I13"/>
    </sheetView>
  </sheetViews>
  <sheetFormatPr baseColWidth="10" defaultRowHeight="15" x14ac:dyDescent="0.25"/>
  <cols>
    <col min="3" max="3" width="9.7109375" customWidth="1"/>
    <col min="4" max="4" width="19.140625" bestFit="1" customWidth="1"/>
    <col min="5" max="5" width="18.42578125" customWidth="1"/>
    <col min="6" max="6" width="19.140625" bestFit="1" customWidth="1"/>
  </cols>
  <sheetData>
    <row r="1" spans="2:6" x14ac:dyDescent="0.25">
      <c r="E1" t="s">
        <v>32</v>
      </c>
    </row>
    <row r="2" spans="2:6" x14ac:dyDescent="0.25">
      <c r="C2" t="s">
        <v>18</v>
      </c>
      <c r="D2" t="s">
        <v>19</v>
      </c>
      <c r="E2" s="18" t="s">
        <v>18</v>
      </c>
      <c r="F2" s="18" t="s">
        <v>19</v>
      </c>
    </row>
    <row r="3" spans="2:6" x14ac:dyDescent="0.25">
      <c r="B3" t="s">
        <v>20</v>
      </c>
      <c r="C3" s="16">
        <f>-0.2%/4</f>
        <v>-5.0000000000000001E-4</v>
      </c>
      <c r="D3" s="16">
        <f>17%/4</f>
        <v>4.2500000000000003E-2</v>
      </c>
      <c r="E3" s="19">
        <f>+C3-$C$17</f>
        <v>-0.58540733377866794</v>
      </c>
      <c r="F3" s="19">
        <f>+D3-$D$17</f>
        <v>5.4994302232225845E-2</v>
      </c>
    </row>
    <row r="4" spans="2:6" x14ac:dyDescent="0.25">
      <c r="B4" t="s">
        <v>21</v>
      </c>
      <c r="C4" s="16">
        <f t="shared" ref="C4:C14" si="0">-0.2%/4</f>
        <v>-5.0000000000000001E-4</v>
      </c>
      <c r="D4" s="16">
        <f t="shared" ref="D4:D14" si="1">17%/4</f>
        <v>4.2500000000000003E-2</v>
      </c>
      <c r="E4" s="19">
        <f t="shared" ref="E4:E14" si="2">+C4-$C$17</f>
        <v>-0.58540733377866794</v>
      </c>
      <c r="F4" s="19">
        <f t="shared" ref="F4:F14" si="3">+D4-$D$17</f>
        <v>5.4994302232225845E-2</v>
      </c>
    </row>
    <row r="5" spans="2:6" x14ac:dyDescent="0.25">
      <c r="B5" t="s">
        <v>22</v>
      </c>
      <c r="C5" s="16">
        <f t="shared" si="0"/>
        <v>-5.0000000000000001E-4</v>
      </c>
      <c r="D5" s="16">
        <f t="shared" si="1"/>
        <v>4.2500000000000003E-2</v>
      </c>
      <c r="E5" s="19">
        <f t="shared" si="2"/>
        <v>-0.58540733377866794</v>
      </c>
      <c r="F5" s="19">
        <f t="shared" si="3"/>
        <v>5.4994302232225845E-2</v>
      </c>
    </row>
    <row r="6" spans="2:6" x14ac:dyDescent="0.25">
      <c r="B6" t="s">
        <v>23</v>
      </c>
      <c r="C6" s="16">
        <f t="shared" si="0"/>
        <v>-5.0000000000000001E-4</v>
      </c>
      <c r="D6" s="16">
        <f t="shared" si="1"/>
        <v>4.2500000000000003E-2</v>
      </c>
      <c r="E6" s="19">
        <f t="shared" si="2"/>
        <v>-0.58540733377866794</v>
      </c>
      <c r="F6" s="19">
        <f t="shared" si="3"/>
        <v>5.4994302232225845E-2</v>
      </c>
    </row>
    <row r="7" spans="2:6" x14ac:dyDescent="0.25">
      <c r="B7" t="s">
        <v>24</v>
      </c>
      <c r="C7" s="16">
        <f t="shared" si="0"/>
        <v>-5.0000000000000001E-4</v>
      </c>
      <c r="D7" s="16">
        <f t="shared" si="1"/>
        <v>4.2500000000000003E-2</v>
      </c>
      <c r="E7" s="19">
        <f t="shared" si="2"/>
        <v>-0.58540733377866794</v>
      </c>
      <c r="F7" s="19">
        <f t="shared" si="3"/>
        <v>5.4994302232225845E-2</v>
      </c>
    </row>
    <row r="8" spans="2:6" x14ac:dyDescent="0.25">
      <c r="B8" t="s">
        <v>25</v>
      </c>
      <c r="C8" s="16">
        <f t="shared" si="0"/>
        <v>-5.0000000000000001E-4</v>
      </c>
      <c r="D8" s="16">
        <f t="shared" si="1"/>
        <v>4.2500000000000003E-2</v>
      </c>
      <c r="E8" s="19">
        <f t="shared" si="2"/>
        <v>-0.58540733377866794</v>
      </c>
      <c r="F8" s="19">
        <f t="shared" si="3"/>
        <v>5.4994302232225845E-2</v>
      </c>
    </row>
    <row r="9" spans="2:6" x14ac:dyDescent="0.25">
      <c r="B9" t="s">
        <v>26</v>
      </c>
      <c r="C9" s="16">
        <f t="shared" si="0"/>
        <v>-5.0000000000000001E-4</v>
      </c>
      <c r="D9" s="16">
        <f t="shared" si="1"/>
        <v>4.2500000000000003E-2</v>
      </c>
      <c r="E9" s="19">
        <f t="shared" si="2"/>
        <v>-0.58540733377866794</v>
      </c>
      <c r="F9" s="19">
        <f t="shared" si="3"/>
        <v>5.4994302232225845E-2</v>
      </c>
    </row>
    <row r="10" spans="2:6" x14ac:dyDescent="0.25">
      <c r="B10" t="s">
        <v>27</v>
      </c>
      <c r="C10" s="16">
        <f t="shared" si="0"/>
        <v>-5.0000000000000001E-4</v>
      </c>
      <c r="D10" s="16">
        <f t="shared" si="1"/>
        <v>4.2500000000000003E-2</v>
      </c>
      <c r="E10" s="19">
        <f t="shared" si="2"/>
        <v>-0.58540733377866794</v>
      </c>
      <c r="F10" s="19">
        <f t="shared" si="3"/>
        <v>5.4994302232225845E-2</v>
      </c>
    </row>
    <row r="11" spans="2:6" x14ac:dyDescent="0.25">
      <c r="B11" t="s">
        <v>28</v>
      </c>
      <c r="C11" s="16">
        <f t="shared" si="0"/>
        <v>-5.0000000000000001E-4</v>
      </c>
      <c r="D11" s="16">
        <f t="shared" si="1"/>
        <v>4.2500000000000003E-2</v>
      </c>
      <c r="E11" s="19">
        <f t="shared" si="2"/>
        <v>-0.58540733377866794</v>
      </c>
      <c r="F11" s="19">
        <f t="shared" si="3"/>
        <v>5.4994302232225845E-2</v>
      </c>
    </row>
    <row r="12" spans="2:6" x14ac:dyDescent="0.25">
      <c r="B12" t="s">
        <v>29</v>
      </c>
      <c r="C12" s="16">
        <f t="shared" si="0"/>
        <v>-5.0000000000000001E-4</v>
      </c>
      <c r="D12" s="16">
        <f t="shared" si="1"/>
        <v>4.2500000000000003E-2</v>
      </c>
      <c r="E12" s="19">
        <f t="shared" si="2"/>
        <v>-0.58540733377866794</v>
      </c>
      <c r="F12" s="19">
        <f t="shared" si="3"/>
        <v>5.4994302232225845E-2</v>
      </c>
    </row>
    <row r="13" spans="2:6" x14ac:dyDescent="0.25">
      <c r="B13" t="s">
        <v>30</v>
      </c>
      <c r="C13" s="16">
        <f t="shared" si="0"/>
        <v>-5.0000000000000001E-4</v>
      </c>
      <c r="D13" s="16">
        <f t="shared" si="1"/>
        <v>4.2500000000000003E-2</v>
      </c>
      <c r="E13" s="19">
        <f t="shared" si="2"/>
        <v>-0.58540733377866794</v>
      </c>
      <c r="F13" s="19">
        <f t="shared" si="3"/>
        <v>5.4994302232225845E-2</v>
      </c>
    </row>
    <row r="14" spans="2:6" x14ac:dyDescent="0.25">
      <c r="B14" t="s">
        <v>31</v>
      </c>
      <c r="C14" s="16">
        <f t="shared" si="0"/>
        <v>-5.0000000000000001E-4</v>
      </c>
      <c r="D14" s="16">
        <f t="shared" si="1"/>
        <v>4.2500000000000003E-2</v>
      </c>
      <c r="E14" s="19">
        <f t="shared" si="2"/>
        <v>-0.58540733377866794</v>
      </c>
      <c r="F14" s="19">
        <f t="shared" si="3"/>
        <v>5.4994302232225845E-2</v>
      </c>
    </row>
    <row r="16" spans="2:6" x14ac:dyDescent="0.25">
      <c r="B16" t="s">
        <v>33</v>
      </c>
    </row>
    <row r="17" spans="3:4" x14ac:dyDescent="0.25">
      <c r="C17" s="17">
        <v>0.58490733377866799</v>
      </c>
      <c r="D17" s="17">
        <v>-1.2494302232225843E-2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workbookViewId="0">
      <selection activeCell="G20" sqref="G20"/>
    </sheetView>
  </sheetViews>
  <sheetFormatPr baseColWidth="10" defaultColWidth="12.7109375" defaultRowHeight="15" x14ac:dyDescent="0.25"/>
  <cols>
    <col min="1" max="1" width="12.7109375" style="1"/>
    <col min="2" max="2" width="43.7109375" style="1" bestFit="1" customWidth="1"/>
    <col min="3" max="5" width="8.7109375" style="1" customWidth="1"/>
    <col min="6" max="16384" width="12.7109375" style="1"/>
  </cols>
  <sheetData>
    <row r="2" spans="2:5" ht="15.75" thickBot="1" x14ac:dyDescent="0.3"/>
    <row r="3" spans="2:5" ht="15.75" thickBot="1" x14ac:dyDescent="0.3">
      <c r="B3" s="2"/>
      <c r="C3" s="12" t="s">
        <v>0</v>
      </c>
      <c r="D3" s="13"/>
      <c r="E3" s="14"/>
    </row>
    <row r="4" spans="2:5" ht="15.75" thickBot="1" x14ac:dyDescent="0.3">
      <c r="B4" s="3"/>
      <c r="C4" s="4">
        <v>2016</v>
      </c>
      <c r="D4" s="4">
        <v>2017</v>
      </c>
      <c r="E4" s="4">
        <v>2018</v>
      </c>
    </row>
    <row r="5" spans="2:5" x14ac:dyDescent="0.25">
      <c r="B5" s="5" t="s">
        <v>1</v>
      </c>
      <c r="C5" s="6"/>
      <c r="D5" s="6"/>
      <c r="E5" s="6"/>
    </row>
    <row r="6" spans="2:5" x14ac:dyDescent="0.25">
      <c r="B6" s="7" t="s">
        <v>2</v>
      </c>
      <c r="C6" s="6">
        <v>0.2</v>
      </c>
      <c r="D6" s="6">
        <v>1.5</v>
      </c>
      <c r="E6" s="6">
        <v>2</v>
      </c>
    </row>
    <row r="7" spans="2:5" x14ac:dyDescent="0.25">
      <c r="B7" s="7" t="s">
        <v>3</v>
      </c>
      <c r="C7" s="6">
        <v>3.5</v>
      </c>
      <c r="D7" s="6">
        <v>2.5</v>
      </c>
      <c r="E7" s="6">
        <v>2</v>
      </c>
    </row>
    <row r="8" spans="2:5" x14ac:dyDescent="0.25">
      <c r="B8" s="7" t="s">
        <v>4</v>
      </c>
      <c r="C8" s="6">
        <v>3.8</v>
      </c>
      <c r="D8" s="6">
        <v>3.9</v>
      </c>
      <c r="E8" s="6">
        <v>3.9</v>
      </c>
    </row>
    <row r="9" spans="2:5" x14ac:dyDescent="0.25">
      <c r="B9" s="7" t="s">
        <v>5</v>
      </c>
      <c r="C9" s="6">
        <v>-0.4</v>
      </c>
      <c r="D9" s="6">
        <v>0.6</v>
      </c>
      <c r="E9" s="6">
        <v>1.2</v>
      </c>
    </row>
    <row r="10" spans="2:5" x14ac:dyDescent="0.25">
      <c r="B10" s="7" t="s">
        <v>6</v>
      </c>
      <c r="C10" s="8">
        <v>26973</v>
      </c>
      <c r="D10" s="8">
        <v>28591</v>
      </c>
      <c r="E10" s="8">
        <v>29735</v>
      </c>
    </row>
    <row r="11" spans="2:5" ht="15.75" thickBot="1" x14ac:dyDescent="0.3">
      <c r="B11" s="9" t="s">
        <v>7</v>
      </c>
      <c r="C11" s="10">
        <v>29059</v>
      </c>
      <c r="D11" s="10">
        <v>30512</v>
      </c>
      <c r="E11" s="10">
        <v>31427</v>
      </c>
    </row>
    <row r="12" spans="2:5" x14ac:dyDescent="0.25">
      <c r="B12" s="5" t="s">
        <v>8</v>
      </c>
      <c r="C12" s="6"/>
      <c r="D12" s="6"/>
      <c r="E12" s="6"/>
    </row>
    <row r="13" spans="2:5" x14ac:dyDescent="0.25">
      <c r="B13" s="7" t="s">
        <v>9</v>
      </c>
      <c r="C13" s="6">
        <v>-4</v>
      </c>
      <c r="D13" s="6">
        <v>1</v>
      </c>
      <c r="E13" s="6">
        <v>3.3</v>
      </c>
    </row>
    <row r="14" spans="2:5" x14ac:dyDescent="0.25">
      <c r="B14" s="7" t="s">
        <v>10</v>
      </c>
      <c r="C14" s="6">
        <v>-20</v>
      </c>
      <c r="D14" s="6">
        <v>15</v>
      </c>
      <c r="E14" s="6">
        <v>15</v>
      </c>
    </row>
    <row r="15" spans="2:5" x14ac:dyDescent="0.25">
      <c r="B15" s="7" t="s">
        <v>11</v>
      </c>
      <c r="C15" s="6">
        <v>7</v>
      </c>
      <c r="D15" s="6">
        <v>7</v>
      </c>
      <c r="E15" s="6">
        <v>2</v>
      </c>
    </row>
    <row r="16" spans="2:5" x14ac:dyDescent="0.25">
      <c r="B16" s="7" t="s">
        <v>12</v>
      </c>
      <c r="C16" s="6">
        <v>-3</v>
      </c>
      <c r="D16" s="6">
        <v>-2</v>
      </c>
      <c r="E16" s="6">
        <v>1</v>
      </c>
    </row>
    <row r="17" spans="2:5" x14ac:dyDescent="0.25">
      <c r="B17" s="7" t="s">
        <v>13</v>
      </c>
      <c r="C17" s="6">
        <v>-4</v>
      </c>
      <c r="D17" s="6">
        <v>-3.3</v>
      </c>
      <c r="E17" s="6">
        <v>1</v>
      </c>
    </row>
    <row r="18" spans="2:5" ht="15.75" thickBot="1" x14ac:dyDescent="0.3">
      <c r="B18" s="9" t="s">
        <v>14</v>
      </c>
      <c r="C18" s="11">
        <v>1.5</v>
      </c>
      <c r="D18" s="11">
        <v>1.6</v>
      </c>
      <c r="E18" s="11">
        <v>2.5</v>
      </c>
    </row>
    <row r="19" spans="2:5" x14ac:dyDescent="0.25">
      <c r="B19" s="5" t="s">
        <v>15</v>
      </c>
      <c r="C19" s="6"/>
      <c r="D19" s="6"/>
      <c r="E19" s="6"/>
    </row>
    <row r="20" spans="2:5" x14ac:dyDescent="0.25">
      <c r="B20" s="7" t="s">
        <v>16</v>
      </c>
      <c r="C20" s="6">
        <v>1.3</v>
      </c>
      <c r="D20" s="6">
        <v>2</v>
      </c>
      <c r="E20" s="6">
        <v>2.2000000000000002</v>
      </c>
    </row>
    <row r="21" spans="2:5" ht="15.75" thickBot="1" x14ac:dyDescent="0.3">
      <c r="B21" s="9" t="s">
        <v>17</v>
      </c>
      <c r="C21" s="11">
        <v>3.2</v>
      </c>
      <c r="D21" s="11">
        <v>2.8</v>
      </c>
      <c r="E21" s="11">
        <v>2.5</v>
      </c>
    </row>
  </sheetData>
  <mergeCells count="1"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EscenarioBase</vt:lpstr>
      <vt:lpstr>EscenarioEstres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2018-01-18T16:17:20Z</dcterms:modified>
</cp:coreProperties>
</file>