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411"/>
  </bookViews>
  <sheets>
    <sheet name="data_menos_media" sheetId="2" r:id="rId1"/>
    <sheet name="Hoja1" sheetId="1" r:id="rId2"/>
    <sheet name="Hoja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4" i="2"/>
  <c r="C4" i="2"/>
  <c r="T78" i="1" l="1"/>
  <c r="T76" i="1"/>
  <c r="O72" i="1" l="1"/>
  <c r="K69" i="1" l="1"/>
  <c r="Z72" i="1" l="1"/>
  <c r="Z69" i="1"/>
  <c r="U60" i="2" s="1"/>
  <c r="U61" i="2" l="1"/>
  <c r="Y72" i="1"/>
  <c r="L72" i="1" l="1"/>
  <c r="E72" i="1" l="1"/>
  <c r="D72" i="1"/>
  <c r="E76" i="1" s="1"/>
  <c r="C72" i="1"/>
  <c r="E75" i="1" s="1"/>
  <c r="E74" i="1" l="1"/>
  <c r="D69" i="1"/>
  <c r="H69" i="1" l="1"/>
  <c r="U58" i="2" l="1"/>
  <c r="U54" i="2"/>
  <c r="U50" i="2"/>
  <c r="U46" i="2"/>
  <c r="U42" i="2"/>
  <c r="U38" i="2"/>
  <c r="U34" i="2"/>
  <c r="U30" i="2"/>
  <c r="U26" i="2"/>
  <c r="U22" i="2"/>
  <c r="U18" i="2"/>
  <c r="U14" i="2"/>
  <c r="U10" i="2"/>
  <c r="U6" i="2"/>
  <c r="U57" i="2"/>
  <c r="U53" i="2"/>
  <c r="U49" i="2"/>
  <c r="U45" i="2"/>
  <c r="U41" i="2"/>
  <c r="U37" i="2"/>
  <c r="U33" i="2"/>
  <c r="U29" i="2"/>
  <c r="U25" i="2"/>
  <c r="U21" i="2"/>
  <c r="U17" i="2"/>
  <c r="U13" i="2"/>
  <c r="U9" i="2"/>
  <c r="U5" i="2"/>
  <c r="U56" i="2"/>
  <c r="U52" i="2"/>
  <c r="U48" i="2"/>
  <c r="U44" i="2"/>
  <c r="U40" i="2"/>
  <c r="U36" i="2"/>
  <c r="U32" i="2"/>
  <c r="U28" i="2"/>
  <c r="U24" i="2"/>
  <c r="U20" i="2"/>
  <c r="U16" i="2"/>
  <c r="U12" i="2"/>
  <c r="U8" i="2"/>
  <c r="U59" i="2"/>
  <c r="U55" i="2"/>
  <c r="U51" i="2"/>
  <c r="U47" i="2"/>
  <c r="U43" i="2"/>
  <c r="U39" i="2"/>
  <c r="U35" i="2"/>
  <c r="U31" i="2"/>
  <c r="U27" i="2"/>
  <c r="U23" i="2"/>
  <c r="U19" i="2"/>
  <c r="U15" i="2"/>
  <c r="U11" i="2"/>
  <c r="U7" i="2"/>
  <c r="Q69" i="1"/>
  <c r="R69" i="1"/>
  <c r="R74" i="1" s="1"/>
  <c r="S69" i="1"/>
  <c r="S74" i="1" s="1"/>
  <c r="T69" i="1"/>
  <c r="T74" i="1" s="1"/>
  <c r="U69" i="1"/>
  <c r="V69" i="1"/>
  <c r="W69" i="1"/>
  <c r="X69" i="1"/>
  <c r="Y69" i="1"/>
  <c r="F69" i="1"/>
  <c r="G69" i="1"/>
  <c r="I69" i="1"/>
  <c r="J69" i="1"/>
  <c r="L69" i="1"/>
  <c r="M69" i="1"/>
  <c r="N69" i="1"/>
  <c r="O69" i="1"/>
  <c r="P69" i="1"/>
  <c r="E69" i="1"/>
  <c r="C69" i="1"/>
  <c r="B69" i="1"/>
  <c r="O61" i="2" l="1"/>
  <c r="N60" i="2"/>
  <c r="M59" i="2"/>
  <c r="O57" i="2"/>
  <c r="N56" i="2"/>
  <c r="M55" i="2"/>
  <c r="O53" i="2"/>
  <c r="N52" i="2"/>
  <c r="M51" i="2"/>
  <c r="O49" i="2"/>
  <c r="N48" i="2"/>
  <c r="M47" i="2"/>
  <c r="O45" i="2"/>
  <c r="N44" i="2"/>
  <c r="M43" i="2"/>
  <c r="O41" i="2"/>
  <c r="N40" i="2"/>
  <c r="M39" i="2"/>
  <c r="O37" i="2"/>
  <c r="N36" i="2"/>
  <c r="M35" i="2"/>
  <c r="O33" i="2"/>
  <c r="N32" i="2"/>
  <c r="M31" i="2"/>
  <c r="O29" i="2"/>
  <c r="N28" i="2"/>
  <c r="M27" i="2"/>
  <c r="O25" i="2"/>
  <c r="N24" i="2"/>
  <c r="M23" i="2"/>
  <c r="O21" i="2"/>
  <c r="N20" i="2"/>
  <c r="M19" i="2"/>
  <c r="O17" i="2"/>
  <c r="N16" i="2"/>
  <c r="M15" i="2"/>
  <c r="O13" i="2"/>
  <c r="N12" i="2"/>
  <c r="M11" i="2"/>
  <c r="O9" i="2"/>
  <c r="N8" i="2"/>
  <c r="M7" i="2"/>
  <c r="O5" i="2"/>
  <c r="N4" i="2"/>
  <c r="M3" i="2"/>
  <c r="M2" i="2"/>
  <c r="N61" i="2"/>
  <c r="M60" i="2"/>
  <c r="O58" i="2"/>
  <c r="N57" i="2"/>
  <c r="M56" i="2"/>
  <c r="O54" i="2"/>
  <c r="N53" i="2"/>
  <c r="M52" i="2"/>
  <c r="O50" i="2"/>
  <c r="N49" i="2"/>
  <c r="M48" i="2"/>
  <c r="O46" i="2"/>
  <c r="N45" i="2"/>
  <c r="M44" i="2"/>
  <c r="O42" i="2"/>
  <c r="N41" i="2"/>
  <c r="M40" i="2"/>
  <c r="O38" i="2"/>
  <c r="N37" i="2"/>
  <c r="M36" i="2"/>
  <c r="O34" i="2"/>
  <c r="N33" i="2"/>
  <c r="M32" i="2"/>
  <c r="O30" i="2"/>
  <c r="N29" i="2"/>
  <c r="M28" i="2"/>
  <c r="O26" i="2"/>
  <c r="N25" i="2"/>
  <c r="M24" i="2"/>
  <c r="O22" i="2"/>
  <c r="N21" i="2"/>
  <c r="M20" i="2"/>
  <c r="O18" i="2"/>
  <c r="N17" i="2"/>
  <c r="M16" i="2"/>
  <c r="O14" i="2"/>
  <c r="N13" i="2"/>
  <c r="M12" i="2"/>
  <c r="O10" i="2"/>
  <c r="N9" i="2"/>
  <c r="M8" i="2"/>
  <c r="O6" i="2"/>
  <c r="N5" i="2"/>
  <c r="M4" i="2"/>
  <c r="N2" i="2"/>
  <c r="M61" i="2"/>
  <c r="O59" i="2"/>
  <c r="N58" i="2"/>
  <c r="M57" i="2"/>
  <c r="O55" i="2"/>
  <c r="N54" i="2"/>
  <c r="M53" i="2"/>
  <c r="O51" i="2"/>
  <c r="N50" i="2"/>
  <c r="M49" i="2"/>
  <c r="O47" i="2"/>
  <c r="N46" i="2"/>
  <c r="M45" i="2"/>
  <c r="O43" i="2"/>
  <c r="N42" i="2"/>
  <c r="M41" i="2"/>
  <c r="O39" i="2"/>
  <c r="N38" i="2"/>
  <c r="M37" i="2"/>
  <c r="O35" i="2"/>
  <c r="N34" i="2"/>
  <c r="M33" i="2"/>
  <c r="O31" i="2"/>
  <c r="N30" i="2"/>
  <c r="M29" i="2"/>
  <c r="O27" i="2"/>
  <c r="N26" i="2"/>
  <c r="M25" i="2"/>
  <c r="O23" i="2"/>
  <c r="N22" i="2"/>
  <c r="M21" i="2"/>
  <c r="O19" i="2"/>
  <c r="N18" i="2"/>
  <c r="M17" i="2"/>
  <c r="O15" i="2"/>
  <c r="N14" i="2"/>
  <c r="M13" i="2"/>
  <c r="O11" i="2"/>
  <c r="N10" i="2"/>
  <c r="M9" i="2"/>
  <c r="O7" i="2"/>
  <c r="N6" i="2"/>
  <c r="M5" i="2"/>
  <c r="O3" i="2"/>
  <c r="O2" i="2"/>
  <c r="O60" i="2"/>
  <c r="N59" i="2"/>
  <c r="M58" i="2"/>
  <c r="O56" i="2"/>
  <c r="N55" i="2"/>
  <c r="M54" i="2"/>
  <c r="O52" i="2"/>
  <c r="N51" i="2"/>
  <c r="M50" i="2"/>
  <c r="O48" i="2"/>
  <c r="N47" i="2"/>
  <c r="M46" i="2"/>
  <c r="O44" i="2"/>
  <c r="N43" i="2"/>
  <c r="M42" i="2"/>
  <c r="O40" i="2"/>
  <c r="N39" i="2"/>
  <c r="M38" i="2"/>
  <c r="O36" i="2"/>
  <c r="N35" i="2"/>
  <c r="M34" i="2"/>
  <c r="O32" i="2"/>
  <c r="N31" i="2"/>
  <c r="M30" i="2"/>
  <c r="O28" i="2"/>
  <c r="N27" i="2"/>
  <c r="M26" i="2"/>
  <c r="O24" i="2"/>
  <c r="N23" i="2"/>
  <c r="M22" i="2"/>
  <c r="O20" i="2"/>
  <c r="N19" i="2"/>
  <c r="M18" i="2"/>
  <c r="O16" i="2"/>
  <c r="N15" i="2"/>
  <c r="M14" i="2"/>
  <c r="O12" i="2"/>
  <c r="N11" i="2"/>
  <c r="M10" i="2"/>
  <c r="O8" i="2"/>
  <c r="N7" i="2"/>
  <c r="M6" i="2"/>
  <c r="O4" i="2"/>
  <c r="N3" i="2"/>
  <c r="P3" i="2"/>
  <c r="P7" i="2"/>
  <c r="P11" i="2"/>
  <c r="P15" i="2"/>
  <c r="P19" i="2"/>
  <c r="P23" i="2"/>
  <c r="P27" i="2"/>
  <c r="P31" i="2"/>
  <c r="P35" i="2"/>
  <c r="P39" i="2"/>
  <c r="P43" i="2"/>
  <c r="P47" i="2"/>
  <c r="P51" i="2"/>
  <c r="P55" i="2"/>
  <c r="P59" i="2"/>
  <c r="P10" i="2"/>
  <c r="P22" i="2"/>
  <c r="P34" i="2"/>
  <c r="P46" i="2"/>
  <c r="P58" i="2"/>
  <c r="P4" i="2"/>
  <c r="P8" i="2"/>
  <c r="P12" i="2"/>
  <c r="P16" i="2"/>
  <c r="P20" i="2"/>
  <c r="P24" i="2"/>
  <c r="P28" i="2"/>
  <c r="P32" i="2"/>
  <c r="P36" i="2"/>
  <c r="P40" i="2"/>
  <c r="P44" i="2"/>
  <c r="P48" i="2"/>
  <c r="P52" i="2"/>
  <c r="P56" i="2"/>
  <c r="P60" i="2"/>
  <c r="P6" i="2"/>
  <c r="P26" i="2"/>
  <c r="P38" i="2"/>
  <c r="P50" i="2"/>
  <c r="P2" i="2"/>
  <c r="P5" i="2"/>
  <c r="P9" i="2"/>
  <c r="P13" i="2"/>
  <c r="P17" i="2"/>
  <c r="P21" i="2"/>
  <c r="P25" i="2"/>
  <c r="P29" i="2"/>
  <c r="P33" i="2"/>
  <c r="P37" i="2"/>
  <c r="P41" i="2"/>
  <c r="P45" i="2"/>
  <c r="P49" i="2"/>
  <c r="P53" i="2"/>
  <c r="P57" i="2"/>
  <c r="P61" i="2"/>
  <c r="P14" i="2"/>
  <c r="P18" i="2"/>
  <c r="P30" i="2"/>
  <c r="P42" i="2"/>
  <c r="P54" i="2"/>
  <c r="J59" i="2"/>
  <c r="K59" i="2"/>
  <c r="Q59" i="2"/>
  <c r="J60" i="2"/>
  <c r="K60" i="2"/>
  <c r="Q60" i="2"/>
  <c r="J61" i="2"/>
  <c r="K61" i="2"/>
  <c r="Q61" i="2"/>
  <c r="A61" i="2"/>
  <c r="A60" i="2"/>
  <c r="J2" i="2" l="1"/>
  <c r="K2" i="2"/>
  <c r="Q2" i="2"/>
  <c r="J3" i="2"/>
  <c r="K3" i="2"/>
  <c r="Q3" i="2"/>
  <c r="J4" i="2"/>
  <c r="K4" i="2"/>
  <c r="Q4" i="2"/>
  <c r="J5" i="2"/>
  <c r="K5" i="2"/>
  <c r="Q5" i="2"/>
  <c r="J6" i="2"/>
  <c r="K6" i="2"/>
  <c r="Q6" i="2"/>
  <c r="J7" i="2"/>
  <c r="K7" i="2"/>
  <c r="Q7" i="2"/>
  <c r="J8" i="2"/>
  <c r="K8" i="2"/>
  <c r="Q8" i="2"/>
  <c r="J9" i="2"/>
  <c r="K9" i="2"/>
  <c r="Q9" i="2"/>
  <c r="J10" i="2"/>
  <c r="K10" i="2"/>
  <c r="Q10" i="2"/>
  <c r="J11" i="2"/>
  <c r="K11" i="2"/>
  <c r="Q11" i="2"/>
  <c r="J12" i="2"/>
  <c r="K12" i="2"/>
  <c r="Q12" i="2"/>
  <c r="J13" i="2"/>
  <c r="K13" i="2"/>
  <c r="Q13" i="2"/>
  <c r="J14" i="2"/>
  <c r="K14" i="2"/>
  <c r="Q14" i="2"/>
  <c r="J15" i="2"/>
  <c r="K15" i="2"/>
  <c r="Q15" i="2"/>
  <c r="J16" i="2"/>
  <c r="K16" i="2"/>
  <c r="Q16" i="2"/>
  <c r="J17" i="2"/>
  <c r="K17" i="2"/>
  <c r="Q17" i="2"/>
  <c r="J18" i="2"/>
  <c r="K18" i="2"/>
  <c r="Q18" i="2"/>
  <c r="J19" i="2"/>
  <c r="K19" i="2"/>
  <c r="Q19" i="2"/>
  <c r="J20" i="2"/>
  <c r="K20" i="2"/>
  <c r="Q20" i="2"/>
  <c r="J21" i="2"/>
  <c r="K21" i="2"/>
  <c r="Q21" i="2"/>
  <c r="J22" i="2"/>
  <c r="K22" i="2"/>
  <c r="Q22" i="2"/>
  <c r="J23" i="2"/>
  <c r="K23" i="2"/>
  <c r="Q23" i="2"/>
  <c r="J24" i="2"/>
  <c r="K24" i="2"/>
  <c r="Q24" i="2"/>
  <c r="J25" i="2"/>
  <c r="K25" i="2"/>
  <c r="Q25" i="2"/>
  <c r="J26" i="2"/>
  <c r="K26" i="2"/>
  <c r="Q26" i="2"/>
  <c r="J27" i="2"/>
  <c r="K27" i="2"/>
  <c r="Q27" i="2"/>
  <c r="J28" i="2"/>
  <c r="K28" i="2"/>
  <c r="Q28" i="2"/>
  <c r="J29" i="2"/>
  <c r="K29" i="2"/>
  <c r="Q29" i="2"/>
  <c r="J30" i="2"/>
  <c r="K30" i="2"/>
  <c r="Q30" i="2"/>
  <c r="J31" i="2"/>
  <c r="K31" i="2"/>
  <c r="Q31" i="2"/>
  <c r="J32" i="2"/>
  <c r="K32" i="2"/>
  <c r="Q32" i="2"/>
  <c r="J33" i="2"/>
  <c r="K33" i="2"/>
  <c r="Q33" i="2"/>
  <c r="J34" i="2"/>
  <c r="K34" i="2"/>
  <c r="Q34" i="2"/>
  <c r="J35" i="2"/>
  <c r="K35" i="2"/>
  <c r="Q35" i="2"/>
  <c r="J36" i="2"/>
  <c r="K36" i="2"/>
  <c r="Q36" i="2"/>
  <c r="J37" i="2"/>
  <c r="K37" i="2"/>
  <c r="Q37" i="2"/>
  <c r="J38" i="2"/>
  <c r="K38" i="2"/>
  <c r="Q38" i="2"/>
  <c r="J39" i="2"/>
  <c r="K39" i="2"/>
  <c r="Q39" i="2"/>
  <c r="J40" i="2"/>
  <c r="K40" i="2"/>
  <c r="Q40" i="2"/>
  <c r="J41" i="2"/>
  <c r="K41" i="2"/>
  <c r="Q41" i="2"/>
  <c r="J42" i="2"/>
  <c r="K42" i="2"/>
  <c r="Q42" i="2"/>
  <c r="J43" i="2"/>
  <c r="K43" i="2"/>
  <c r="Q43" i="2"/>
  <c r="J44" i="2"/>
  <c r="K44" i="2"/>
  <c r="Q44" i="2"/>
  <c r="J45" i="2"/>
  <c r="K45" i="2"/>
  <c r="Q45" i="2"/>
  <c r="J46" i="2"/>
  <c r="K46" i="2"/>
  <c r="Q46" i="2"/>
  <c r="J47" i="2"/>
  <c r="K47" i="2"/>
  <c r="Q47" i="2"/>
  <c r="J48" i="2"/>
  <c r="K48" i="2"/>
  <c r="Q48" i="2"/>
  <c r="J49" i="2"/>
  <c r="K49" i="2"/>
  <c r="Q49" i="2"/>
  <c r="J50" i="2"/>
  <c r="K50" i="2"/>
  <c r="Q50" i="2"/>
  <c r="J51" i="2"/>
  <c r="K51" i="2"/>
  <c r="Q51" i="2"/>
  <c r="J52" i="2"/>
  <c r="K52" i="2"/>
  <c r="Q52" i="2"/>
  <c r="J53" i="2"/>
  <c r="K53" i="2"/>
  <c r="Q53" i="2"/>
  <c r="J54" i="2"/>
  <c r="K54" i="2"/>
  <c r="Q54" i="2"/>
  <c r="J55" i="2"/>
  <c r="K55" i="2"/>
  <c r="Q55" i="2"/>
  <c r="J56" i="2"/>
  <c r="K56" i="2"/>
  <c r="Q56" i="2"/>
  <c r="J57" i="2"/>
  <c r="K57" i="2"/>
  <c r="Q57" i="2"/>
  <c r="J58" i="2"/>
  <c r="K58" i="2"/>
  <c r="Q58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2" i="2"/>
  <c r="D61" i="2" l="1"/>
  <c r="D59" i="2"/>
  <c r="D60" i="2"/>
  <c r="D2" i="2"/>
  <c r="D4" i="2"/>
  <c r="D6" i="2"/>
  <c r="D8" i="2"/>
  <c r="D10" i="2"/>
  <c r="D12" i="2"/>
  <c r="D14" i="2"/>
  <c r="D16" i="2"/>
  <c r="D18" i="2"/>
  <c r="D20" i="2"/>
  <c r="D22" i="2"/>
  <c r="D24" i="2"/>
  <c r="D3" i="2"/>
  <c r="D7" i="2"/>
  <c r="D11" i="2"/>
  <c r="D15" i="2"/>
  <c r="D19" i="2"/>
  <c r="D23" i="2"/>
  <c r="D26" i="2"/>
  <c r="D27" i="2"/>
  <c r="D29" i="2"/>
  <c r="D31" i="2"/>
  <c r="D33" i="2"/>
  <c r="D35" i="2"/>
  <c r="D37" i="2"/>
  <c r="D39" i="2"/>
  <c r="D41" i="2"/>
  <c r="D43" i="2"/>
  <c r="D45" i="2"/>
  <c r="D47" i="2"/>
  <c r="D49" i="2"/>
  <c r="D51" i="2"/>
  <c r="D53" i="2"/>
  <c r="D55" i="2"/>
  <c r="D57" i="2"/>
  <c r="D28" i="2"/>
  <c r="D30" i="2"/>
  <c r="D5" i="2"/>
  <c r="D9" i="2"/>
  <c r="D13" i="2"/>
  <c r="D17" i="2"/>
  <c r="D21" i="2"/>
  <c r="D25" i="2"/>
  <c r="D52" i="2"/>
  <c r="D34" i="2"/>
  <c r="D38" i="2"/>
  <c r="D42" i="2"/>
  <c r="D46" i="2"/>
  <c r="D50" i="2"/>
  <c r="D54" i="2"/>
  <c r="D58" i="2"/>
  <c r="D44" i="2"/>
  <c r="D32" i="2"/>
  <c r="D36" i="2"/>
  <c r="D40" i="2"/>
  <c r="D48" i="2"/>
  <c r="D56" i="2"/>
  <c r="R60" i="2" l="1"/>
  <c r="R61" i="2"/>
  <c r="R59" i="2"/>
  <c r="R2" i="2"/>
  <c r="R4" i="2"/>
  <c r="R6" i="2"/>
  <c r="R8" i="2"/>
  <c r="R10" i="2"/>
  <c r="R12" i="2"/>
  <c r="R14" i="2"/>
  <c r="R16" i="2"/>
  <c r="R18" i="2"/>
  <c r="R20" i="2"/>
  <c r="R22" i="2"/>
  <c r="R24" i="2"/>
  <c r="R3" i="2"/>
  <c r="R5" i="2"/>
  <c r="R7" i="2"/>
  <c r="R9" i="2"/>
  <c r="R11" i="2"/>
  <c r="R13" i="2"/>
  <c r="R15" i="2"/>
  <c r="R17" i="2"/>
  <c r="R19" i="2"/>
  <c r="R21" i="2"/>
  <c r="R23" i="2"/>
  <c r="R25" i="2"/>
  <c r="R27" i="2"/>
  <c r="R29" i="2"/>
  <c r="R31" i="2"/>
  <c r="R33" i="2"/>
  <c r="R35" i="2"/>
  <c r="R37" i="2"/>
  <c r="R39" i="2"/>
  <c r="R41" i="2"/>
  <c r="R43" i="2"/>
  <c r="R45" i="2"/>
  <c r="R47" i="2"/>
  <c r="R49" i="2"/>
  <c r="R51" i="2"/>
  <c r="R53" i="2"/>
  <c r="R55" i="2"/>
  <c r="R57" i="2"/>
  <c r="R26" i="2"/>
  <c r="R28" i="2"/>
  <c r="R30" i="2"/>
  <c r="R32" i="2"/>
  <c r="R34" i="2"/>
  <c r="R36" i="2"/>
  <c r="R38" i="2"/>
  <c r="R40" i="2"/>
  <c r="R42" i="2"/>
  <c r="R44" i="2"/>
  <c r="R46" i="2"/>
  <c r="R48" i="2"/>
  <c r="R50" i="2"/>
  <c r="R52" i="2"/>
  <c r="R54" i="2"/>
  <c r="R56" i="2"/>
  <c r="R58" i="2"/>
  <c r="G60" i="2"/>
  <c r="G61" i="2"/>
  <c r="G59" i="2"/>
  <c r="G2" i="2"/>
  <c r="G4" i="2"/>
  <c r="G6" i="2"/>
  <c r="G8" i="2"/>
  <c r="G10" i="2"/>
  <c r="G12" i="2"/>
  <c r="G14" i="2"/>
  <c r="G16" i="2"/>
  <c r="G18" i="2"/>
  <c r="G20" i="2"/>
  <c r="G22" i="2"/>
  <c r="G24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E60" i="2"/>
  <c r="E61" i="2"/>
  <c r="E59" i="2"/>
  <c r="E3" i="2"/>
  <c r="E5" i="2"/>
  <c r="E7" i="2"/>
  <c r="E9" i="2"/>
  <c r="E11" i="2"/>
  <c r="E13" i="2"/>
  <c r="E15" i="2"/>
  <c r="E17" i="2"/>
  <c r="E19" i="2"/>
  <c r="E21" i="2"/>
  <c r="E23" i="2"/>
  <c r="E25" i="2"/>
  <c r="E2" i="2"/>
  <c r="E4" i="2"/>
  <c r="E6" i="2"/>
  <c r="E8" i="2"/>
  <c r="E10" i="2"/>
  <c r="E12" i="2"/>
  <c r="E14" i="2"/>
  <c r="E16" i="2"/>
  <c r="E18" i="2"/>
  <c r="E20" i="2"/>
  <c r="E22" i="2"/>
  <c r="E24" i="2"/>
  <c r="E26" i="2"/>
  <c r="E28" i="2"/>
  <c r="E30" i="2"/>
  <c r="E32" i="2"/>
  <c r="E34" i="2"/>
  <c r="E36" i="2"/>
  <c r="E38" i="2"/>
  <c r="E40" i="2"/>
  <c r="E42" i="2"/>
  <c r="E44" i="2"/>
  <c r="E46" i="2"/>
  <c r="E48" i="2"/>
  <c r="E50" i="2"/>
  <c r="E52" i="2"/>
  <c r="E54" i="2"/>
  <c r="E56" i="2"/>
  <c r="E58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S59" i="2"/>
  <c r="S60" i="2"/>
  <c r="S61" i="2"/>
  <c r="S2" i="2"/>
  <c r="S4" i="2"/>
  <c r="S6" i="2"/>
  <c r="S8" i="2"/>
  <c r="S10" i="2"/>
  <c r="S12" i="2"/>
  <c r="S14" i="2"/>
  <c r="S16" i="2"/>
  <c r="S18" i="2"/>
  <c r="S20" i="2"/>
  <c r="S22" i="2"/>
  <c r="S24" i="2"/>
  <c r="S3" i="2"/>
  <c r="S7" i="2"/>
  <c r="S11" i="2"/>
  <c r="S15" i="2"/>
  <c r="S19" i="2"/>
  <c r="S23" i="2"/>
  <c r="S27" i="2"/>
  <c r="S29" i="2"/>
  <c r="S31" i="2"/>
  <c r="S33" i="2"/>
  <c r="S35" i="2"/>
  <c r="S37" i="2"/>
  <c r="S39" i="2"/>
  <c r="S41" i="2"/>
  <c r="S43" i="2"/>
  <c r="S45" i="2"/>
  <c r="S47" i="2"/>
  <c r="S49" i="2"/>
  <c r="S51" i="2"/>
  <c r="S53" i="2"/>
  <c r="S55" i="2"/>
  <c r="S57" i="2"/>
  <c r="S9" i="2"/>
  <c r="S21" i="2"/>
  <c r="S26" i="2"/>
  <c r="S28" i="2"/>
  <c r="S5" i="2"/>
  <c r="S13" i="2"/>
  <c r="S17" i="2"/>
  <c r="S25" i="2"/>
  <c r="S32" i="2"/>
  <c r="S36" i="2"/>
  <c r="S40" i="2"/>
  <c r="S44" i="2"/>
  <c r="S48" i="2"/>
  <c r="S52" i="2"/>
  <c r="S56" i="2"/>
  <c r="S30" i="2"/>
  <c r="S58" i="2"/>
  <c r="S34" i="2"/>
  <c r="S38" i="2"/>
  <c r="S42" i="2"/>
  <c r="S46" i="2"/>
  <c r="S50" i="2"/>
  <c r="S54" i="2"/>
  <c r="F60" i="2"/>
  <c r="F59" i="2"/>
  <c r="F61" i="2"/>
  <c r="F3" i="2"/>
  <c r="F5" i="2"/>
  <c r="F7" i="2"/>
  <c r="F9" i="2"/>
  <c r="F11" i="2"/>
  <c r="F13" i="2"/>
  <c r="F15" i="2"/>
  <c r="F17" i="2"/>
  <c r="F19" i="2"/>
  <c r="F21" i="2"/>
  <c r="F23" i="2"/>
  <c r="F25" i="2"/>
  <c r="F2" i="2"/>
  <c r="F6" i="2"/>
  <c r="F10" i="2"/>
  <c r="F14" i="2"/>
  <c r="F18" i="2"/>
  <c r="F22" i="2"/>
  <c r="F26" i="2"/>
  <c r="F28" i="2"/>
  <c r="F30" i="2"/>
  <c r="F32" i="2"/>
  <c r="F34" i="2"/>
  <c r="F36" i="2"/>
  <c r="F38" i="2"/>
  <c r="F40" i="2"/>
  <c r="F42" i="2"/>
  <c r="F44" i="2"/>
  <c r="F46" i="2"/>
  <c r="F48" i="2"/>
  <c r="F50" i="2"/>
  <c r="F52" i="2"/>
  <c r="F54" i="2"/>
  <c r="F56" i="2"/>
  <c r="F58" i="2"/>
  <c r="F4" i="2"/>
  <c r="F8" i="2"/>
  <c r="F12" i="2"/>
  <c r="F16" i="2"/>
  <c r="F20" i="2"/>
  <c r="F24" i="2"/>
  <c r="F27" i="2"/>
  <c r="F29" i="2"/>
  <c r="F31" i="2"/>
  <c r="F39" i="2"/>
  <c r="F43" i="2"/>
  <c r="F47" i="2"/>
  <c r="F33" i="2"/>
  <c r="F37" i="2"/>
  <c r="F41" i="2"/>
  <c r="F45" i="2"/>
  <c r="F49" i="2"/>
  <c r="F53" i="2"/>
  <c r="F57" i="2"/>
  <c r="F35" i="2"/>
  <c r="F55" i="2"/>
  <c r="F51" i="2"/>
  <c r="L59" i="2"/>
  <c r="L60" i="2"/>
  <c r="L61" i="2"/>
  <c r="L3" i="2"/>
  <c r="L5" i="2"/>
  <c r="L7" i="2"/>
  <c r="L9" i="2"/>
  <c r="L11" i="2"/>
  <c r="L13" i="2"/>
  <c r="L15" i="2"/>
  <c r="L17" i="2"/>
  <c r="L19" i="2"/>
  <c r="L21" i="2"/>
  <c r="L23" i="2"/>
  <c r="L25" i="2"/>
  <c r="L2" i="2"/>
  <c r="L4" i="2"/>
  <c r="L6" i="2"/>
  <c r="L8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27" i="2"/>
  <c r="L29" i="2"/>
  <c r="L31" i="2"/>
  <c r="L33" i="2"/>
  <c r="L35" i="2"/>
  <c r="L37" i="2"/>
  <c r="L39" i="2"/>
  <c r="L41" i="2"/>
  <c r="L43" i="2"/>
  <c r="L45" i="2"/>
  <c r="L47" i="2"/>
  <c r="L49" i="2"/>
  <c r="L51" i="2"/>
  <c r="L53" i="2"/>
  <c r="L55" i="2"/>
  <c r="L57" i="2"/>
  <c r="I59" i="2"/>
  <c r="I61" i="2"/>
  <c r="I60" i="2"/>
  <c r="I3" i="2"/>
  <c r="I5" i="2"/>
  <c r="I7" i="2"/>
  <c r="I9" i="2"/>
  <c r="I11" i="2"/>
  <c r="I13" i="2"/>
  <c r="I15" i="2"/>
  <c r="I17" i="2"/>
  <c r="I19" i="2"/>
  <c r="I21" i="2"/>
  <c r="I23" i="2"/>
  <c r="I25" i="2"/>
  <c r="I2" i="2"/>
  <c r="I4" i="2"/>
  <c r="I6" i="2"/>
  <c r="I8" i="2"/>
  <c r="I10" i="2"/>
  <c r="I12" i="2"/>
  <c r="I14" i="2"/>
  <c r="I16" i="2"/>
  <c r="I18" i="2"/>
  <c r="I20" i="2"/>
  <c r="I22" i="2"/>
  <c r="I24" i="2"/>
  <c r="I26" i="2"/>
  <c r="I28" i="2"/>
  <c r="I30" i="2"/>
  <c r="I32" i="2"/>
  <c r="I34" i="2"/>
  <c r="I36" i="2"/>
  <c r="I38" i="2"/>
  <c r="I40" i="2"/>
  <c r="I42" i="2"/>
  <c r="I44" i="2"/>
  <c r="I46" i="2"/>
  <c r="I48" i="2"/>
  <c r="I50" i="2"/>
  <c r="I52" i="2"/>
  <c r="I54" i="2"/>
  <c r="I56" i="2"/>
  <c r="I58" i="2"/>
  <c r="I27" i="2"/>
  <c r="I29" i="2"/>
  <c r="I31" i="2"/>
  <c r="I33" i="2"/>
  <c r="I35" i="2"/>
  <c r="I37" i="2"/>
  <c r="I39" i="2"/>
  <c r="I41" i="2"/>
  <c r="I43" i="2"/>
  <c r="I45" i="2"/>
  <c r="I47" i="2"/>
  <c r="I49" i="2"/>
  <c r="I51" i="2"/>
  <c r="I53" i="2"/>
  <c r="I55" i="2"/>
  <c r="I57" i="2"/>
  <c r="T59" i="2"/>
  <c r="T60" i="2"/>
  <c r="T61" i="2"/>
  <c r="H59" i="2"/>
  <c r="H60" i="2"/>
  <c r="H61" i="2"/>
  <c r="H2" i="2"/>
  <c r="H4" i="2"/>
  <c r="H6" i="2"/>
  <c r="H8" i="2"/>
  <c r="H10" i="2"/>
  <c r="H12" i="2"/>
  <c r="H14" i="2"/>
  <c r="H16" i="2"/>
  <c r="H18" i="2"/>
  <c r="H20" i="2"/>
  <c r="H22" i="2"/>
  <c r="H24" i="2"/>
  <c r="H3" i="2"/>
  <c r="H7" i="2"/>
  <c r="H11" i="2"/>
  <c r="H15" i="2"/>
  <c r="H19" i="2"/>
  <c r="H23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25" i="2"/>
  <c r="H26" i="2"/>
  <c r="H5" i="2"/>
  <c r="H9" i="2"/>
  <c r="H13" i="2"/>
  <c r="H17" i="2"/>
  <c r="H21" i="2"/>
  <c r="H28" i="2"/>
  <c r="H30" i="2"/>
  <c r="H32" i="2"/>
  <c r="H36" i="2"/>
  <c r="H40" i="2"/>
  <c r="H44" i="2"/>
  <c r="H48" i="2"/>
  <c r="H52" i="2"/>
  <c r="H56" i="2"/>
  <c r="H34" i="2"/>
  <c r="H38" i="2"/>
  <c r="H42" i="2"/>
  <c r="H46" i="2"/>
  <c r="H50" i="2"/>
  <c r="H54" i="2"/>
  <c r="H58" i="2"/>
  <c r="T2" i="2"/>
  <c r="T6" i="2"/>
  <c r="T10" i="2"/>
  <c r="T14" i="2"/>
  <c r="T18" i="2"/>
  <c r="T22" i="2"/>
  <c r="T26" i="2"/>
  <c r="T30" i="2"/>
  <c r="T34" i="2"/>
  <c r="T38" i="2"/>
  <c r="T42" i="2"/>
  <c r="T46" i="2"/>
  <c r="T50" i="2"/>
  <c r="T54" i="2"/>
  <c r="T58" i="2"/>
  <c r="T8" i="2"/>
  <c r="T12" i="2"/>
  <c r="T20" i="2"/>
  <c r="T28" i="2"/>
  <c r="T36" i="2"/>
  <c r="T48" i="2"/>
  <c r="T56" i="2"/>
  <c r="T9" i="2"/>
  <c r="T17" i="2"/>
  <c r="T21" i="2"/>
  <c r="T29" i="2"/>
  <c r="T37" i="2"/>
  <c r="T45" i="2"/>
  <c r="T57" i="2"/>
  <c r="T3" i="2"/>
  <c r="T7" i="2"/>
  <c r="T11" i="2"/>
  <c r="T15" i="2"/>
  <c r="T19" i="2"/>
  <c r="T23" i="2"/>
  <c r="T27" i="2"/>
  <c r="T31" i="2"/>
  <c r="T35" i="2"/>
  <c r="T39" i="2"/>
  <c r="T43" i="2"/>
  <c r="T47" i="2"/>
  <c r="T51" i="2"/>
  <c r="T55" i="2"/>
  <c r="T4" i="2"/>
  <c r="T16" i="2"/>
  <c r="T24" i="2"/>
  <c r="T32" i="2"/>
  <c r="T40" i="2"/>
  <c r="T44" i="2"/>
  <c r="T52" i="2"/>
  <c r="T5" i="2"/>
  <c r="T13" i="2"/>
  <c r="T25" i="2"/>
  <c r="T33" i="2"/>
  <c r="T41" i="2"/>
  <c r="T49" i="2"/>
  <c r="T53" i="2"/>
</calcChain>
</file>

<file path=xl/comments1.xml><?xml version="1.0" encoding="utf-8"?>
<comments xmlns="http://schemas.openxmlformats.org/spreadsheetml/2006/main">
  <authors>
    <author>Autor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HP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HP
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HP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
user:
ciclico hp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ciclico hp</t>
        </r>
      </text>
    </comment>
  </commentList>
</comments>
</file>

<file path=xl/sharedStrings.xml><?xml version="1.0" encoding="utf-8"?>
<sst xmlns="http://schemas.openxmlformats.org/spreadsheetml/2006/main" count="381" uniqueCount="38">
  <si>
    <t>fecha</t>
  </si>
  <si>
    <t>Media</t>
  </si>
  <si>
    <t>data_RU</t>
  </si>
  <si>
    <t>PD_HHobs</t>
  </si>
  <si>
    <t>PD_Eobs</t>
  </si>
  <si>
    <t>data_RstarU</t>
  </si>
  <si>
    <t>data_pidU</t>
  </si>
  <si>
    <t>data_picU</t>
  </si>
  <si>
    <t>data_piiU</t>
  </si>
  <si>
    <t>data_pistarU</t>
  </si>
  <si>
    <t>data_ydiffU</t>
  </si>
  <si>
    <t>data_ystardiffU</t>
  </si>
  <si>
    <t>data_xdiffU</t>
  </si>
  <si>
    <t>data_qdiffU</t>
  </si>
  <si>
    <t>data_impdiffU</t>
  </si>
  <si>
    <t>data_idiffU</t>
  </si>
  <si>
    <t>R_Dobs</t>
  </si>
  <si>
    <t>dDebtobs</t>
  </si>
  <si>
    <t>data_cdiffU</t>
  </si>
  <si>
    <t>data_ldiffU</t>
  </si>
  <si>
    <t>T_DdiffU</t>
  </si>
  <si>
    <t>dDebt_Eobs</t>
  </si>
  <si>
    <t>dDepoobs</t>
  </si>
  <si>
    <t>R_LL_Eobs</t>
  </si>
  <si>
    <t>R_LLobs</t>
  </si>
  <si>
    <t>Porcentaje de créditos con</t>
  </si>
  <si>
    <t>Mes</t>
  </si>
  <si>
    <t>Más de 30 días de incumplimiento</t>
  </si>
  <si>
    <t>Más de 60 días de incumplimiento</t>
  </si>
  <si>
    <t>Más de 90 días de incumplimiento*</t>
  </si>
  <si>
    <t>Más de 120 días de incumplimiento</t>
  </si>
  <si>
    <t>Morosidad según criterio contable SBS**</t>
  </si>
  <si>
    <t>-</t>
  </si>
  <si>
    <t>Wobs</t>
  </si>
  <si>
    <t>Gdobs</t>
  </si>
  <si>
    <t>spread loan-deposit rate</t>
  </si>
  <si>
    <t>spread entrepreneur loan-deposit rate</t>
  </si>
  <si>
    <t>spread household loan-deposit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</si>
</sst>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0"/>
    <numFmt numFmtId="165" formatCode="0.000"/>
    <numFmt numFmtId="166" formatCode="0.000000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name val="Arial Narrow"/>
      <family val="2"/>
    </font>
    <font>
      <sz val="10.5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FF0000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/>
    <xf numFmtId="17" fontId="2" fillId="3" borderId="1" xfId="0" applyNumberFormat="1" applyFont="1" applyFill="1" applyBorder="1"/>
    <xf numFmtId="2" fontId="0" fillId="3" borderId="1" xfId="0" applyNumberFormat="1" applyFont="1" applyFill="1" applyBorder="1"/>
    <xf numFmtId="2" fontId="0" fillId="3" borderId="2" xfId="0" applyNumberFormat="1" applyFont="1" applyFill="1" applyBorder="1"/>
    <xf numFmtId="17" fontId="2" fillId="0" borderId="1" xfId="0" applyNumberFormat="1" applyFont="1" applyBorder="1"/>
    <xf numFmtId="2" fontId="0" fillId="0" borderId="1" xfId="0" applyNumberFormat="1" applyFont="1" applyBorder="1"/>
    <xf numFmtId="2" fontId="0" fillId="0" borderId="2" xfId="0" applyNumberFormat="1" applyFont="1" applyBorder="1"/>
    <xf numFmtId="2" fontId="3" fillId="3" borderId="2" xfId="0" applyNumberFormat="1" applyFont="1" applyFill="1" applyBorder="1" applyAlignment="1"/>
    <xf numFmtId="2" fontId="3" fillId="0" borderId="2" xfId="0" applyNumberFormat="1" applyFont="1" applyBorder="1" applyAlignment="1"/>
    <xf numFmtId="17" fontId="2" fillId="4" borderId="1" xfId="0" applyNumberFormat="1" applyFont="1" applyFill="1" applyBorder="1"/>
    <xf numFmtId="2" fontId="0" fillId="4" borderId="2" xfId="0" applyNumberFormat="1" applyFont="1" applyFill="1" applyBorder="1"/>
    <xf numFmtId="0" fontId="0" fillId="5" borderId="0" xfId="0" applyFill="1"/>
    <xf numFmtId="2" fontId="0" fillId="6" borderId="2" xfId="0" applyNumberFormat="1" applyFont="1" applyFill="1" applyBorder="1"/>
    <xf numFmtId="0" fontId="1" fillId="7" borderId="2" xfId="0" applyFont="1" applyFill="1" applyBorder="1"/>
    <xf numFmtId="0" fontId="1" fillId="7" borderId="1" xfId="0" applyFont="1" applyFill="1" applyBorder="1"/>
    <xf numFmtId="0" fontId="1" fillId="7" borderId="0" xfId="0" applyFont="1" applyFill="1" applyBorder="1"/>
    <xf numFmtId="2" fontId="0" fillId="0" borderId="0" xfId="0" applyNumberFormat="1"/>
    <xf numFmtId="0" fontId="8" fillId="0" borderId="3" xfId="2" applyFont="1" applyBorder="1" applyAlignment="1">
      <alignment horizontal="centerContinuous" vertical="center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17" fontId="0" fillId="0" borderId="0" xfId="0" applyNumberFormat="1"/>
    <xf numFmtId="2" fontId="9" fillId="0" borderId="0" xfId="1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2" fontId="9" fillId="0" borderId="0" xfId="3" applyNumberFormat="1" applyFont="1" applyFill="1" applyBorder="1" applyAlignment="1">
      <alignment horizontal="center" vertical="center"/>
    </xf>
    <xf numFmtId="2" fontId="8" fillId="0" borderId="0" xfId="3" applyNumberFormat="1" applyFont="1" applyFill="1" applyBorder="1" applyAlignment="1">
      <alignment horizontal="center" vertical="center"/>
    </xf>
    <xf numFmtId="2" fontId="9" fillId="0" borderId="0" xfId="4" applyNumberFormat="1" applyFont="1" applyFill="1" applyBorder="1" applyAlignment="1">
      <alignment horizontal="center" vertical="center"/>
    </xf>
    <xf numFmtId="2" fontId="8" fillId="0" borderId="0" xfId="4" applyNumberFormat="1" applyFont="1" applyFill="1" applyBorder="1" applyAlignment="1">
      <alignment horizontal="center" vertical="center"/>
    </xf>
    <xf numFmtId="2" fontId="9" fillId="0" borderId="0" xfId="6" applyNumberFormat="1" applyFont="1" applyFill="1" applyBorder="1" applyAlignment="1">
      <alignment horizontal="center" vertical="center"/>
    </xf>
    <xf numFmtId="2" fontId="8" fillId="0" borderId="0" xfId="6" applyNumberFormat="1" applyFont="1" applyFill="1" applyBorder="1" applyAlignment="1">
      <alignment horizontal="center" vertical="center"/>
    </xf>
    <xf numFmtId="2" fontId="10" fillId="0" borderId="6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2" fontId="0" fillId="8" borderId="0" xfId="0" applyNumberFormat="1" applyFill="1"/>
    <xf numFmtId="164" fontId="0" fillId="0" borderId="0" xfId="0" applyNumberFormat="1"/>
    <xf numFmtId="2" fontId="0" fillId="9" borderId="2" xfId="0" applyNumberFormat="1" applyFont="1" applyFill="1" applyBorder="1"/>
    <xf numFmtId="2" fontId="0" fillId="8" borderId="2" xfId="0" applyNumberFormat="1" applyFont="1" applyFill="1" applyBorder="1"/>
    <xf numFmtId="165" fontId="0" fillId="0" borderId="0" xfId="0" applyNumberFormat="1"/>
    <xf numFmtId="166" fontId="0" fillId="0" borderId="0" xfId="0" applyNumberFormat="1"/>
  </cellXfs>
  <cellStyles count="7">
    <cellStyle name="Millares" xfId="1" builtinId="3"/>
    <cellStyle name="Millares 2" xfId="3"/>
    <cellStyle name="Millares 3" xfId="4"/>
    <cellStyle name="Millares 8" xfId="6"/>
    <cellStyle name="Normal" xfId="0" builtinId="0"/>
    <cellStyle name="Normal 4" xfId="5"/>
    <cellStyle name="Normal_cuadro-morosidad-plazo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Hoja2!$D$18:$D$781</c:f>
              <c:numCache>
                <c:formatCode>0.00</c:formatCode>
                <c:ptCount val="49"/>
                <c:pt idx="0">
                  <c:v>3.3200457531571246</c:v>
                </c:pt>
                <c:pt idx="1">
                  <c:v>3.09</c:v>
                </c:pt>
                <c:pt idx="2">
                  <c:v>2.58</c:v>
                </c:pt>
                <c:pt idx="3">
                  <c:v>2.2977002121673666</c:v>
                </c:pt>
                <c:pt idx="4">
                  <c:v>1.8434118197567271</c:v>
                </c:pt>
                <c:pt idx="5">
                  <c:v>1.705929949528143</c:v>
                </c:pt>
                <c:pt idx="6">
                  <c:v>1.6167085036912487</c:v>
                </c:pt>
                <c:pt idx="7">
                  <c:v>1.4797311229190697</c:v>
                </c:pt>
                <c:pt idx="8">
                  <c:v>1.3026478740478848</c:v>
                </c:pt>
                <c:pt idx="9">
                  <c:v>1.3126579433402494</c:v>
                </c:pt>
                <c:pt idx="10">
                  <c:v>1.2856669417443216</c:v>
                </c:pt>
                <c:pt idx="11">
                  <c:v>1.2369501032149666</c:v>
                </c:pt>
                <c:pt idx="12">
                  <c:v>1.04348765319968</c:v>
                </c:pt>
                <c:pt idx="13">
                  <c:v>1.075322596498663</c:v>
                </c:pt>
                <c:pt idx="14">
                  <c:v>0.97906908911406854</c:v>
                </c:pt>
                <c:pt idx="15">
                  <c:v>0.93431178350161048</c:v>
                </c:pt>
                <c:pt idx="16">
                  <c:v>0.96915240440766404</c:v>
                </c:pt>
                <c:pt idx="17">
                  <c:v>1.0176859833212459</c:v>
                </c:pt>
                <c:pt idx="18">
                  <c:v>1.1414055138592742</c:v>
                </c:pt>
                <c:pt idx="19">
                  <c:v>1.228377636541538</c:v>
                </c:pt>
                <c:pt idx="20">
                  <c:v>1.1941071412807076</c:v>
                </c:pt>
                <c:pt idx="21">
                  <c:v>1.2958214100512333</c:v>
                </c:pt>
                <c:pt idx="22">
                  <c:v>1.3021355920034308</c:v>
                </c:pt>
                <c:pt idx="23">
                  <c:v>1.3135810138524944</c:v>
                </c:pt>
                <c:pt idx="24">
                  <c:v>1.1765390773462328</c:v>
                </c:pt>
                <c:pt idx="25">
                  <c:v>1.1137096268245767</c:v>
                </c:pt>
                <c:pt idx="26">
                  <c:v>1.1510837065331587</c:v>
                </c:pt>
                <c:pt idx="27">
                  <c:v>1.2338053287644324</c:v>
                </c:pt>
                <c:pt idx="28">
                  <c:v>1.1889078164215081</c:v>
                </c:pt>
                <c:pt idx="29">
                  <c:v>1.2486346693193902</c:v>
                </c:pt>
                <c:pt idx="30">
                  <c:v>1.3068604344600234</c:v>
                </c:pt>
                <c:pt idx="31">
                  <c:v>1.3345897746649644</c:v>
                </c:pt>
                <c:pt idx="32">
                  <c:v>1.3591021012969411</c:v>
                </c:pt>
                <c:pt idx="33">
                  <c:v>1.4608611138085674</c:v>
                </c:pt>
                <c:pt idx="34">
                  <c:v>1.578965487021081</c:v>
                </c:pt>
                <c:pt idx="35">
                  <c:v>1.6479824561928071</c:v>
                </c:pt>
                <c:pt idx="36">
                  <c:v>1.64335879880897</c:v>
                </c:pt>
                <c:pt idx="37">
                  <c:v>1.7840318377816109</c:v>
                </c:pt>
                <c:pt idx="38">
                  <c:v>1.8373754082774814</c:v>
                </c:pt>
                <c:pt idx="39">
                  <c:v>1.8815596261278447</c:v>
                </c:pt>
                <c:pt idx="40">
                  <c:v>1.9170166131164703</c:v>
                </c:pt>
                <c:pt idx="41">
                  <c:v>2.0478317920220346</c:v>
                </c:pt>
                <c:pt idx="42">
                  <c:v>2.154522741356006</c:v>
                </c:pt>
                <c:pt idx="43">
                  <c:v>2.112515060403839</c:v>
                </c:pt>
                <c:pt idx="44">
                  <c:v>2.0885284928190098</c:v>
                </c:pt>
                <c:pt idx="45">
                  <c:v>2.1925471847591376</c:v>
                </c:pt>
                <c:pt idx="46">
                  <c:v>2.3551200077699002</c:v>
                </c:pt>
                <c:pt idx="47">
                  <c:v>2.397261393398443</c:v>
                </c:pt>
                <c:pt idx="48">
                  <c:v>2.3693990593005769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B7-4023-A3A6-7B4A74CC89E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Hoja2!$F$18:$F$781</c:f>
              <c:numCache>
                <c:formatCode>0.00</c:formatCode>
                <c:ptCount val="49"/>
                <c:pt idx="0">
                  <c:v>3.7073363086367794</c:v>
                </c:pt>
                <c:pt idx="1">
                  <c:v>3.59</c:v>
                </c:pt>
                <c:pt idx="2">
                  <c:v>3</c:v>
                </c:pt>
                <c:pt idx="3">
                  <c:v>2.68</c:v>
                </c:pt>
                <c:pt idx="4">
                  <c:v>2.14</c:v>
                </c:pt>
                <c:pt idx="5">
                  <c:v>2.1</c:v>
                </c:pt>
                <c:pt idx="6">
                  <c:v>2</c:v>
                </c:pt>
                <c:pt idx="7">
                  <c:v>1.86</c:v>
                </c:pt>
                <c:pt idx="8">
                  <c:v>1.63</c:v>
                </c:pt>
                <c:pt idx="9">
                  <c:v>1.63</c:v>
                </c:pt>
                <c:pt idx="10">
                  <c:v>1.56</c:v>
                </c:pt>
                <c:pt idx="11">
                  <c:v>1.51</c:v>
                </c:pt>
                <c:pt idx="12">
                  <c:v>1.26</c:v>
                </c:pt>
                <c:pt idx="13">
                  <c:v>1.36</c:v>
                </c:pt>
                <c:pt idx="14">
                  <c:v>1.21</c:v>
                </c:pt>
                <c:pt idx="15">
                  <c:v>1.19</c:v>
                </c:pt>
                <c:pt idx="16">
                  <c:v>1.27</c:v>
                </c:pt>
                <c:pt idx="17">
                  <c:v>1.41</c:v>
                </c:pt>
                <c:pt idx="18">
                  <c:v>1.62</c:v>
                </c:pt>
                <c:pt idx="19">
                  <c:v>1.58</c:v>
                </c:pt>
                <c:pt idx="20">
                  <c:v>1.56</c:v>
                </c:pt>
                <c:pt idx="21">
                  <c:v>1.73</c:v>
                </c:pt>
                <c:pt idx="22">
                  <c:v>1.66</c:v>
                </c:pt>
                <c:pt idx="23">
                  <c:v>1.64</c:v>
                </c:pt>
                <c:pt idx="24">
                  <c:v>1.49</c:v>
                </c:pt>
                <c:pt idx="25">
                  <c:v>1.51</c:v>
                </c:pt>
                <c:pt idx="26">
                  <c:v>1.51</c:v>
                </c:pt>
                <c:pt idx="27">
                  <c:v>1.54</c:v>
                </c:pt>
                <c:pt idx="28">
                  <c:v>1.47</c:v>
                </c:pt>
                <c:pt idx="29">
                  <c:v>1.62</c:v>
                </c:pt>
                <c:pt idx="30">
                  <c:v>1.73</c:v>
                </c:pt>
                <c:pt idx="31">
                  <c:v>1.72</c:v>
                </c:pt>
                <c:pt idx="32">
                  <c:v>1.75</c:v>
                </c:pt>
                <c:pt idx="33">
                  <c:v>2</c:v>
                </c:pt>
                <c:pt idx="34">
                  <c:v>2.06</c:v>
                </c:pt>
                <c:pt idx="35">
                  <c:v>2.12</c:v>
                </c:pt>
                <c:pt idx="36">
                  <c:v>2.14</c:v>
                </c:pt>
                <c:pt idx="37">
                  <c:v>2.34</c:v>
                </c:pt>
                <c:pt idx="38">
                  <c:v>2.36</c:v>
                </c:pt>
                <c:pt idx="39">
                  <c:v>2.41</c:v>
                </c:pt>
                <c:pt idx="40">
                  <c:v>2.4700000000000002</c:v>
                </c:pt>
                <c:pt idx="41">
                  <c:v>2.54</c:v>
                </c:pt>
                <c:pt idx="42">
                  <c:v>2.69</c:v>
                </c:pt>
                <c:pt idx="43">
                  <c:v>2.58</c:v>
                </c:pt>
                <c:pt idx="44">
                  <c:v>2.54</c:v>
                </c:pt>
                <c:pt idx="45">
                  <c:v>2.7</c:v>
                </c:pt>
                <c:pt idx="46">
                  <c:v>2.87</c:v>
                </c:pt>
                <c:pt idx="47">
                  <c:v>2.86</c:v>
                </c:pt>
                <c:pt idx="48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7-4023-A3A6-7B4A74CC8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677391"/>
        <c:axId val="265675727"/>
      </c:lineChart>
      <c:catAx>
        <c:axId val="2656773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65675727"/>
        <c:crosses val="autoZero"/>
        <c:auto val="1"/>
        <c:lblAlgn val="ctr"/>
        <c:lblOffset val="100"/>
        <c:noMultiLvlLbl val="0"/>
      </c:catAx>
      <c:valAx>
        <c:axId val="265675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65677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481</xdr:row>
      <xdr:rowOff>161925</xdr:rowOff>
    </xdr:from>
    <xdr:to>
      <xdr:col>5</xdr:col>
      <xdr:colOff>952500</xdr:colOff>
      <xdr:row>728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9"/>
  <sheetViews>
    <sheetView tabSelected="1" topLeftCell="H1" zoomScale="85" zoomScaleNormal="85" workbookViewId="0">
      <selection activeCell="Q18" sqref="Q18"/>
    </sheetView>
  </sheetViews>
  <sheetFormatPr baseColWidth="10" defaultColWidth="9.140625" defaultRowHeight="15" x14ac:dyDescent="0.25"/>
  <cols>
    <col min="1" max="1" width="14.140625" bestFit="1" customWidth="1"/>
    <col min="2" max="2" width="15.42578125" bestFit="1" customWidth="1"/>
    <col min="3" max="3" width="14.140625" bestFit="1" customWidth="1"/>
    <col min="4" max="4" width="14.140625" customWidth="1"/>
    <col min="5" max="5" width="15.7109375" bestFit="1" customWidth="1"/>
    <col min="6" max="6" width="17.85546875" bestFit="1" customWidth="1"/>
    <col min="7" max="7" width="14.140625" bestFit="1" customWidth="1"/>
    <col min="8" max="8" width="15" bestFit="1" customWidth="1"/>
    <col min="9" max="11" width="14.140625" bestFit="1" customWidth="1"/>
    <col min="12" max="12" width="17.42578125" bestFit="1" customWidth="1"/>
    <col min="13" max="15" width="14.140625" bestFit="1" customWidth="1"/>
    <col min="16" max="16" width="16.28515625" bestFit="1" customWidth="1"/>
    <col min="17" max="17" width="15.85546875" bestFit="1" customWidth="1"/>
    <col min="18" max="18" width="14.85546875" bestFit="1" customWidth="1"/>
    <col min="19" max="19" width="15" bestFit="1" customWidth="1"/>
    <col min="20" max="20" width="14.28515625" bestFit="1" customWidth="1"/>
  </cols>
  <sheetData>
    <row r="1" spans="1:21" x14ac:dyDescent="0.25">
      <c r="A1" s="14" t="s">
        <v>2</v>
      </c>
      <c r="B1" s="15" t="s">
        <v>23</v>
      </c>
      <c r="C1" s="14" t="s">
        <v>24</v>
      </c>
      <c r="D1" s="14" t="s">
        <v>16</v>
      </c>
      <c r="E1" s="14" t="s">
        <v>21</v>
      </c>
      <c r="F1" s="14" t="s">
        <v>17</v>
      </c>
      <c r="G1" s="14" t="s">
        <v>22</v>
      </c>
      <c r="H1" s="14" t="s">
        <v>18</v>
      </c>
      <c r="I1" s="14" t="s">
        <v>15</v>
      </c>
      <c r="J1" s="14" t="s">
        <v>10</v>
      </c>
      <c r="K1" s="14" t="s">
        <v>12</v>
      </c>
      <c r="L1" s="14" t="s">
        <v>14</v>
      </c>
      <c r="M1" s="14" t="s">
        <v>8</v>
      </c>
      <c r="N1" s="14" t="s">
        <v>7</v>
      </c>
      <c r="O1" s="14" t="s">
        <v>6</v>
      </c>
      <c r="P1" s="14" t="s">
        <v>9</v>
      </c>
      <c r="Q1" s="16" t="s">
        <v>5</v>
      </c>
      <c r="R1" s="16" t="s">
        <v>11</v>
      </c>
      <c r="S1" s="16" t="s">
        <v>13</v>
      </c>
      <c r="T1" s="16" t="s">
        <v>19</v>
      </c>
      <c r="U1" s="16" t="s">
        <v>33</v>
      </c>
    </row>
    <row r="2" spans="1:21" x14ac:dyDescent="0.25">
      <c r="A2" s="4">
        <f>+IF(Hoja1!B$70=1,Hoja1!B2-Hoja1!B$69,Hoja1!B2)</f>
        <v>-1.3089950536666652</v>
      </c>
      <c r="B2" s="4"/>
      <c r="C2" s="4"/>
      <c r="D2" s="4">
        <f>+IF(Hoja1!E$70=1,Hoja1!E2-Hoja1!E$69,Hoja1!E2)</f>
        <v>0.79715586017914863</v>
      </c>
      <c r="E2" s="4">
        <f>+IF(Hoja1!F$70=1,Hoja1!F2-Hoja1!F$69,Hoja1!F2)</f>
        <v>-1.1839055309707676</v>
      </c>
      <c r="F2" s="4">
        <f>+IF(Hoja1!G$70=1,Hoja1!G2-Hoja1!G$69,Hoja1!G2)</f>
        <v>-0.4472209980420081</v>
      </c>
      <c r="G2" s="4">
        <f>+IF(Hoja1!J$70=1,Hoja1!J2-Hoja1!J$69,Hoja1!J2)</f>
        <v>-0.50989746666701286</v>
      </c>
      <c r="H2" s="4">
        <f>+IF(Hoja1!L$70=1,Hoja1!L2-Hoja1!L$69,Hoja1!L2)</f>
        <v>-3.4435890379606371E-2</v>
      </c>
      <c r="I2" s="4">
        <f>+IF(Hoja1!M$70=1,Hoja1!M2-Hoja1!M$69,Hoja1!M2)</f>
        <v>-1.1083297680090889</v>
      </c>
      <c r="J2" s="4">
        <f>+IF(Hoja1!N$70=1,Hoja1!N2-Hoja1!N$69,Hoja1!N2)</f>
        <v>6.6228536738082266E-2</v>
      </c>
      <c r="K2" s="4">
        <f>+IF(Hoja1!P$70=1,Hoja1!P2-Hoja1!P$69,Hoja1!P2)</f>
        <v>-0.14841110740237518</v>
      </c>
      <c r="L2" s="4">
        <f>+IF(Hoja1!Q$70=1,Hoja1!Q2-Hoja1!Q$69,Hoja1!Q2)</f>
        <v>-1.3526388214345246</v>
      </c>
      <c r="M2" s="4">
        <f>IF(Hoja1!R$70=1,Hoja1!R2-Hoja1!R$69,Hoja1!R2)</f>
        <v>-1.8062341463978138</v>
      </c>
      <c r="N2" s="4">
        <f>IF(Hoja1!S$70=1,Hoja1!S2-Hoja1!S$69,Hoja1!S2)</f>
        <v>-1.6430644067293805</v>
      </c>
      <c r="O2" s="4">
        <f>IF(Hoja1!T$70=1,Hoja1!T2-Hoja1!T$69,Hoja1!T2)</f>
        <v>-1.7343807938823026</v>
      </c>
      <c r="P2" s="4">
        <f>IF(Hoja1!U$70=1,Hoja1!U2-Hoja1!U$69,Hoja1!U2)</f>
        <v>0.37120042138295561</v>
      </c>
      <c r="Q2" s="4">
        <f>+IF(Hoja1!V$70=1,Hoja1!V2-Hoja1!V$69,Hoja1!V2)</f>
        <v>0.78164831397017531</v>
      </c>
      <c r="R2" s="4">
        <f>+IF(Hoja1!W$70=1,Hoja1!W2-Hoja1!W$69,Hoja1!W2)</f>
        <v>1.7850000000000006</v>
      </c>
      <c r="S2" s="4">
        <f>+IF(Hoja1!X$70=1,Hoja1!X2-Hoja1!X$69,Hoja1!X2)</f>
        <v>0.46431833004738782</v>
      </c>
      <c r="T2" s="4">
        <f>+IF(Hoja1!Y$70=1,Hoja1!Y2-Hoja1!Y$69,Hoja1!Y2)</f>
        <v>-0.55270794583784366</v>
      </c>
      <c r="U2" s="36"/>
    </row>
    <row r="3" spans="1:21" x14ac:dyDescent="0.25">
      <c r="A3" s="4">
        <f>+IF(Hoja1!B$70=1,Hoja1!B3-Hoja1!B$69,Hoja1!B3)</f>
        <v>-1.2089950536666652</v>
      </c>
      <c r="B3" s="4"/>
      <c r="C3" s="4"/>
      <c r="D3" s="4">
        <f>+IF(Hoja1!E$70=1,Hoja1!E3-Hoja1!E$69,Hoja1!E3)</f>
        <v>0.38209968506250402</v>
      </c>
      <c r="E3" s="4">
        <f>+IF(Hoja1!F$70=1,Hoja1!F3-Hoja1!F$69,Hoja1!F3)</f>
        <v>-1.2732516442142034</v>
      </c>
      <c r="F3" s="4">
        <f>+IF(Hoja1!G$70=1,Hoja1!G3-Hoja1!G$69,Hoja1!G3)</f>
        <v>-5.0119478534440098E-2</v>
      </c>
      <c r="G3" s="4">
        <f>+IF(Hoja1!J$70=1,Hoja1!J3-Hoja1!J$69,Hoja1!J3)</f>
        <v>-0.82629889683514968</v>
      </c>
      <c r="H3" s="4">
        <f>+IF(Hoja1!L$70=1,Hoja1!L3-Hoja1!L$69,Hoja1!L3)</f>
        <v>-9.8301774786106244E-2</v>
      </c>
      <c r="I3" s="4">
        <f>+IF(Hoja1!M$70=1,Hoja1!M3-Hoja1!M$69,Hoja1!M3)</f>
        <v>-0.91657969992414956</v>
      </c>
      <c r="J3" s="4">
        <f>+IF(Hoja1!N$70=1,Hoja1!N3-Hoja1!N$69,Hoja1!N3)</f>
        <v>0.15055480750477035</v>
      </c>
      <c r="K3" s="4">
        <f>+IF(Hoja1!P$70=1,Hoja1!P3-Hoja1!P$69,Hoja1!P3)</f>
        <v>0.62275517128740809</v>
      </c>
      <c r="L3" s="4">
        <f>+IF(Hoja1!Q$70=1,Hoja1!Q3-Hoja1!Q$69,Hoja1!Q3)</f>
        <v>-0.24501423331373218</v>
      </c>
      <c r="M3" s="4">
        <f>IF(Hoja1!R$70=1,Hoja1!R3-Hoja1!R$69,Hoja1!R3)</f>
        <v>-1.2280873460628916</v>
      </c>
      <c r="N3" s="4">
        <f>IF(Hoja1!S$70=1,Hoja1!S3-Hoja1!S$69,Hoja1!S3)</f>
        <v>-1.1587695513305991</v>
      </c>
      <c r="O3" s="4">
        <f>IF(Hoja1!T$70=1,Hoja1!T3-Hoja1!T$69,Hoja1!T3)</f>
        <v>-1.4089707463954955</v>
      </c>
      <c r="P3" s="4">
        <f>IF(Hoja1!U$70=1,Hoja1!U3-Hoja1!U$69,Hoja1!U3)</f>
        <v>0.35591584080886252</v>
      </c>
      <c r="Q3" s="4">
        <f>+IF(Hoja1!V$70=1,Hoja1!V3-Hoja1!V$69,Hoja1!V3)</f>
        <v>0.35306903619239804</v>
      </c>
      <c r="R3" s="4">
        <f>+IF(Hoja1!W$70=1,Hoja1!W3-Hoja1!W$69,Hoja1!W3)</f>
        <v>0.28500000000000059</v>
      </c>
      <c r="S3" s="4">
        <f>+IF(Hoja1!X$70=1,Hoja1!X3-Hoja1!X$69,Hoja1!X3)</f>
        <v>0.58338151936046112</v>
      </c>
      <c r="T3" s="4">
        <f>+IF(Hoja1!Y$70=1,Hoja1!Y3-Hoja1!Y$69,Hoja1!Y3)</f>
        <v>-0.38019893499519619</v>
      </c>
      <c r="U3" s="36"/>
    </row>
    <row r="4" spans="1:21" x14ac:dyDescent="0.25">
      <c r="A4" s="4">
        <f>+IF(Hoja1!B$70=1,Hoja1!B4-Hoja1!B$69,Hoja1!B4)</f>
        <v>1.5910049463333351</v>
      </c>
      <c r="B4" s="4">
        <f>+IF(Hoja1!C$70=1,Hoja1!C4-Hoja1!C$69,Hoja1!C4)</f>
        <v>-5.8463558900960999E-2</v>
      </c>
      <c r="C4" s="4">
        <f>+IF(Hoja1!D$70=1,Hoja1!D4-Hoja1!D$69,Hoja1!D4)</f>
        <v>-0.12481804837088574</v>
      </c>
      <c r="D4" s="4">
        <f>+IF(Hoja1!E$70=1,Hoja1!E4-Hoja1!E$69,Hoja1!E4)</f>
        <v>0.52552389467546745</v>
      </c>
      <c r="E4" s="4">
        <f>+IF(Hoja1!F$70=1,Hoja1!F4-Hoja1!F$69,Hoja1!F4)</f>
        <v>-0.75974131772093823</v>
      </c>
      <c r="F4" s="4">
        <f>+IF(Hoja1!G$70=1,Hoja1!G4-Hoja1!G$69,Hoja1!G4)</f>
        <v>0.49509426312934002</v>
      </c>
      <c r="G4" s="4">
        <f>+IF(Hoja1!J$70=1,Hoja1!J4-Hoja1!J$69,Hoja1!J4)</f>
        <v>-0.32460185166502598</v>
      </c>
      <c r="H4" s="4">
        <f>+IF(Hoja1!L$70=1,Hoja1!L4-Hoja1!L$69,Hoja1!L4)</f>
        <v>-4.7952301912827289E-2</v>
      </c>
      <c r="I4" s="4">
        <f>+IF(Hoja1!M$70=1,Hoja1!M4-Hoja1!M$69,Hoja1!M4)</f>
        <v>-1.1628534838780704</v>
      </c>
      <c r="J4" s="4">
        <f>+IF(Hoja1!N$70=1,Hoja1!N4-Hoja1!N$69,Hoja1!N4)</f>
        <v>-0.15717083784855912</v>
      </c>
      <c r="K4" s="4">
        <f>+IF(Hoja1!P$70=1,Hoja1!P4-Hoja1!P$69,Hoja1!P4)</f>
        <v>0.42952548897133191</v>
      </c>
      <c r="L4" s="4">
        <f>+IF(Hoja1!Q$70=1,Hoja1!Q4-Hoja1!Q$69,Hoja1!Q4)</f>
        <v>-0.34051619253214582</v>
      </c>
      <c r="M4" s="4">
        <f>IF(Hoja1!R$70=1,Hoja1!R4-Hoja1!R$69,Hoja1!R4)</f>
        <v>-0.28142429476819786</v>
      </c>
      <c r="N4" s="4">
        <f>IF(Hoja1!S$70=1,Hoja1!S4-Hoja1!S$69,Hoja1!S4)</f>
        <v>-1.0713045662880034</v>
      </c>
      <c r="O4" s="4">
        <f>IF(Hoja1!T$70=1,Hoja1!T4-Hoja1!T$69,Hoja1!T4)</f>
        <v>-1.4848668182659359</v>
      </c>
      <c r="P4" s="4">
        <f>IF(Hoja1!U$70=1,Hoja1!U4-Hoja1!U$69,Hoja1!U4)</f>
        <v>0.56353563705703325</v>
      </c>
      <c r="Q4" s="4">
        <f>+IF(Hoja1!V$70=1,Hoja1!V4-Hoja1!V$69,Hoja1!V4)</f>
        <v>-0.19321509079172938</v>
      </c>
      <c r="R4" s="4">
        <f>+IF(Hoja1!W$70=1,Hoja1!W4-Hoja1!W$69,Hoja1!W4)</f>
        <v>8.5000000000000409E-2</v>
      </c>
      <c r="S4" s="4">
        <f>+IF(Hoja1!X$70=1,Hoja1!X4-Hoja1!X$69,Hoja1!X4)</f>
        <v>1.1427427639941994</v>
      </c>
      <c r="T4" s="4">
        <f>+IF(Hoja1!Y$70=1,Hoja1!Y4-Hoja1!Y$69,Hoja1!Y4)</f>
        <v>-0.36128012235868145</v>
      </c>
      <c r="U4" s="36"/>
    </row>
    <row r="5" spans="1:21" x14ac:dyDescent="0.25">
      <c r="A5" s="4">
        <f>+IF(Hoja1!B$70=1,Hoja1!B5-Hoja1!B$69,Hoja1!B5)</f>
        <v>-8.9950536666654202E-3</v>
      </c>
      <c r="B5" s="4">
        <f>+IF(Hoja1!C$70=1,Hoja1!C5-Hoja1!C$69,Hoja1!C5)</f>
        <v>0.1127330713704959</v>
      </c>
      <c r="C5" s="4">
        <f>+IF(Hoja1!D$70=1,Hoja1!D5-Hoja1!D$69,Hoja1!D5)</f>
        <v>-8.8051752944821454E-3</v>
      </c>
      <c r="D5" s="4">
        <f>+IF(Hoja1!E$70=1,Hoja1!E5-Hoja1!E$69,Hoja1!E5)</f>
        <v>0.60250862711472908</v>
      </c>
      <c r="E5" s="4">
        <f>+IF(Hoja1!F$70=1,Hoja1!F5-Hoja1!F$69,Hoja1!F5)</f>
        <v>-0.84740358156414297</v>
      </c>
      <c r="F5" s="4">
        <f>+IF(Hoja1!G$70=1,Hoja1!G5-Hoja1!G$69,Hoja1!G5)</f>
        <v>-0.17730435753204565</v>
      </c>
      <c r="G5" s="4">
        <f>+IF(Hoja1!J$70=1,Hoja1!J5-Hoja1!J$69,Hoja1!J5)</f>
        <v>-0.36177287262592323</v>
      </c>
      <c r="H5" s="4">
        <f>+IF(Hoja1!L$70=1,Hoja1!L5-Hoja1!L$69,Hoja1!L5)</f>
        <v>-4.1311947733417065E-2</v>
      </c>
      <c r="I5" s="4">
        <f>+IF(Hoja1!M$70=1,Hoja1!M5-Hoja1!M$69,Hoja1!M5)</f>
        <v>-0.1301211818991812</v>
      </c>
      <c r="J5" s="4">
        <f>+IF(Hoja1!N$70=1,Hoja1!N5-Hoja1!N$69,Hoja1!N5)</f>
        <v>-9.3057399750202552E-2</v>
      </c>
      <c r="K5" s="4">
        <f>+IF(Hoja1!P$70=1,Hoja1!P5-Hoja1!P$69,Hoja1!P5)</f>
        <v>-4.1254314836476236E-2</v>
      </c>
      <c r="L5" s="4">
        <f>+IF(Hoja1!Q$70=1,Hoja1!Q5-Hoja1!Q$69,Hoja1!Q5)</f>
        <v>-0.19066303881189839</v>
      </c>
      <c r="M5" s="4">
        <f>IF(Hoja1!R$70=1,Hoja1!R5-Hoja1!R$69,Hoja1!R5)</f>
        <v>0.46301535854154963</v>
      </c>
      <c r="N5" s="4">
        <f>IF(Hoja1!S$70=1,Hoja1!S5-Hoja1!S$69,Hoja1!S5)</f>
        <v>-0.5669042092111638</v>
      </c>
      <c r="O5" s="4">
        <f>IF(Hoja1!T$70=1,Hoja1!T5-Hoja1!T$69,Hoja1!T5)</f>
        <v>-0.40168831405151439</v>
      </c>
      <c r="P5" s="4">
        <f>IF(Hoja1!U$70=1,Hoja1!U5-Hoja1!U$69,Hoja1!U5)</f>
        <v>0.10331922694205575</v>
      </c>
      <c r="Q5" s="4">
        <f>+IF(Hoja1!V$70=1,Hoja1!V5-Hoja1!V$69,Hoja1!V5)</f>
        <v>-0.48878818602982488</v>
      </c>
      <c r="R5" s="4">
        <f>+IF(Hoja1!W$70=1,Hoja1!W5-Hoja1!W$69,Hoja1!W5)</f>
        <v>-1.6149999999999995</v>
      </c>
      <c r="S5" s="4">
        <f>+IF(Hoja1!X$70=1,Hoja1!X5-Hoja1!X$69,Hoja1!X5)</f>
        <v>-1.0150373170430422</v>
      </c>
      <c r="T5" s="4">
        <f>+IF(Hoja1!Y$70=1,Hoja1!Y5-Hoja1!Y$69,Hoja1!Y5)</f>
        <v>-0.12571754271575863</v>
      </c>
      <c r="U5" s="4">
        <f>+IF(Hoja1!Z$70=1,Hoja1!Z5-Hoja1!Z$69,Hoja1!Z5)</f>
        <v>-0.26060289349356963</v>
      </c>
    </row>
    <row r="6" spans="1:21" x14ac:dyDescent="0.25">
      <c r="A6" s="4">
        <f>+IF(Hoja1!B$70=1,Hoja1!B6-Hoja1!B$69,Hoja1!B6)</f>
        <v>1.1004946333334598E-2</v>
      </c>
      <c r="B6" s="4">
        <f>+IF(Hoja1!C$70=1,Hoja1!C6-Hoja1!C$69,Hoja1!C6)</f>
        <v>0.17575166718204291</v>
      </c>
      <c r="C6" s="4">
        <f>+IF(Hoja1!D$70=1,Hoja1!D6-Hoja1!D$69,Hoja1!D6)</f>
        <v>-0.23368965684145226</v>
      </c>
      <c r="D6" s="4">
        <f>+IF(Hoja1!E$70=1,Hoja1!E6-Hoja1!E$69,Hoja1!E6)</f>
        <v>0.41415353759380991</v>
      </c>
      <c r="E6" s="4">
        <f>+IF(Hoja1!F$70=1,Hoja1!F6-Hoja1!F$69,Hoja1!F6)</f>
        <v>-1.8594726059573499</v>
      </c>
      <c r="F6" s="4">
        <f>+IF(Hoja1!G$70=1,Hoja1!G6-Hoja1!G$69,Hoja1!G6)</f>
        <v>-0.8220546645341712</v>
      </c>
      <c r="G6" s="4">
        <f>+IF(Hoja1!J$70=1,Hoja1!J6-Hoja1!J$69,Hoja1!J6)</f>
        <v>-0.91785293640619137</v>
      </c>
      <c r="H6" s="4">
        <f>+IF(Hoja1!L$70=1,Hoja1!L6-Hoja1!L$69,Hoja1!L6)</f>
        <v>-0.47053581535280531</v>
      </c>
      <c r="I6" s="4">
        <f>+IF(Hoja1!M$70=1,Hoja1!M6-Hoja1!M$69,Hoja1!M6)</f>
        <v>5.6857255589690459E-2</v>
      </c>
      <c r="J6" s="4">
        <f>+IF(Hoja1!N$70=1,Hoja1!N6-Hoja1!N$69,Hoja1!N6)</f>
        <v>-1.5511748405989567E-2</v>
      </c>
      <c r="K6" s="4">
        <f>+IF(Hoja1!P$70=1,Hoja1!P6-Hoja1!P$69,Hoja1!P6)</f>
        <v>0.62220821879797505</v>
      </c>
      <c r="L6" s="4">
        <f>+IF(Hoja1!Q$70=1,Hoja1!Q6-Hoja1!Q$69,Hoja1!Q6)</f>
        <v>0.48380064702287129</v>
      </c>
      <c r="M6" s="4">
        <f>IF(Hoja1!R$70=1,Hoja1!R6-Hoja1!R$69,Hoja1!R6)</f>
        <v>0.27247734485869912</v>
      </c>
      <c r="N6" s="4">
        <f>IF(Hoja1!S$70=1,Hoja1!S6-Hoja1!S$69,Hoja1!S6)</f>
        <v>-5.217612927194426E-2</v>
      </c>
      <c r="O6" s="4">
        <f>IF(Hoja1!T$70=1,Hoja1!T6-Hoja1!T$69,Hoja1!T6)</f>
        <v>-0.18809383010391545</v>
      </c>
      <c r="P6" s="4">
        <f>IF(Hoja1!U$70=1,Hoja1!U6-Hoja1!U$69,Hoja1!U6)</f>
        <v>2.5113918926156775</v>
      </c>
      <c r="Q6" s="4">
        <f>+IF(Hoja1!V$70=1,Hoja1!V6-Hoja1!V$69,Hoja1!V6)</f>
        <v>-0.73498699555363434</v>
      </c>
      <c r="R6" s="4">
        <f>+IF(Hoja1!W$70=1,Hoja1!W6-Hoja1!W$69,Hoja1!W6)</f>
        <v>0.1850000000000005</v>
      </c>
      <c r="S6" s="4">
        <f>+IF(Hoja1!X$70=1,Hoja1!X6-Hoja1!X$69,Hoja1!X6)</f>
        <v>-0.11445338455258043</v>
      </c>
      <c r="T6" s="4">
        <f>+IF(Hoja1!Y$70=1,Hoja1!Y6-Hoja1!Y$69,Hoja1!Y6)</f>
        <v>-0.21383794878733764</v>
      </c>
      <c r="U6" s="4">
        <f>+IF(Hoja1!Z$70=1,Hoja1!Z6-Hoja1!Z$69,Hoja1!Z6)</f>
        <v>-0.72316135476814924</v>
      </c>
    </row>
    <row r="7" spans="1:21" x14ac:dyDescent="0.25">
      <c r="A7" s="4">
        <f>+IF(Hoja1!B$70=1,Hoja1!B7-Hoja1!B$69,Hoja1!B7)</f>
        <v>-6.8995053666665029E-2</v>
      </c>
      <c r="B7" s="4">
        <f>+IF(Hoja1!C$70=1,Hoja1!C7-Hoja1!C$69,Hoja1!C7)</f>
        <v>-6.6418171172383703E-2</v>
      </c>
      <c r="C7" s="4">
        <f>+IF(Hoja1!D$70=1,Hoja1!D7-Hoja1!D$69,Hoja1!D7)</f>
        <v>0.8061326360559028</v>
      </c>
      <c r="D7" s="4">
        <f>+IF(Hoja1!E$70=1,Hoja1!E7-Hoja1!E$69,Hoja1!E7)</f>
        <v>0.30313771002321732</v>
      </c>
      <c r="E7" s="4">
        <f>+IF(Hoja1!F$70=1,Hoja1!F7-Hoja1!F$69,Hoja1!F7)</f>
        <v>-1.2047681348447337</v>
      </c>
      <c r="F7" s="4">
        <f>+IF(Hoja1!G$70=1,Hoja1!G7-Hoja1!G$69,Hoja1!G7)</f>
        <v>8.1442782371776712E-2</v>
      </c>
      <c r="G7" s="4">
        <f>+IF(Hoja1!J$70=1,Hoja1!J7-Hoja1!J$69,Hoja1!J7)</f>
        <v>-0.16350075827135324</v>
      </c>
      <c r="H7" s="4">
        <f>+IF(Hoja1!L$70=1,Hoja1!L7-Hoja1!L$69,Hoja1!L7)</f>
        <v>-0.24844202689541606</v>
      </c>
      <c r="I7" s="4">
        <f>+IF(Hoja1!M$70=1,Hoja1!M7-Hoja1!M$69,Hoja1!M7)</f>
        <v>-0.23354511439958281</v>
      </c>
      <c r="J7" s="4">
        <f>+IF(Hoja1!N$70=1,Hoja1!N7-Hoja1!N$69,Hoja1!N7)</f>
        <v>-6.1709978787556241E-2</v>
      </c>
      <c r="K7" s="4">
        <f>+IF(Hoja1!P$70=1,Hoja1!P7-Hoja1!P$69,Hoja1!P7)</f>
        <v>5.8673737279284599E-2</v>
      </c>
      <c r="L7" s="4">
        <f>+IF(Hoja1!Q$70=1,Hoja1!Q7-Hoja1!Q$69,Hoja1!Q7)</f>
        <v>-0.67164891622541845</v>
      </c>
      <c r="M7" s="4">
        <f>IF(Hoja1!R$70=1,Hoja1!R7-Hoja1!R$69,Hoja1!R7)</f>
        <v>7.9313507741383016E-2</v>
      </c>
      <c r="N7" s="4">
        <f>IF(Hoja1!S$70=1,Hoja1!S7-Hoja1!S$69,Hoja1!S7)</f>
        <v>-0.1178866356675996</v>
      </c>
      <c r="O7" s="4">
        <f>IF(Hoja1!T$70=1,Hoja1!T7-Hoja1!T$69,Hoja1!T7)</f>
        <v>-0.19410460040060928</v>
      </c>
      <c r="P7" s="4">
        <f>IF(Hoja1!U$70=1,Hoja1!U7-Hoja1!U$69,Hoja1!U7)</f>
        <v>-3.8491462819195355</v>
      </c>
      <c r="Q7" s="4">
        <f>+IF(Hoja1!V$70=1,Hoja1!V7-Hoja1!V$69,Hoja1!V7)</f>
        <v>-0.97169842412506258</v>
      </c>
      <c r="R7" s="4">
        <f>+IF(Hoja1!W$70=1,Hoja1!W7-Hoja1!W$69,Hoja1!W7)</f>
        <v>1.8850000000000002</v>
      </c>
      <c r="S7" s="4">
        <f>+IF(Hoja1!X$70=1,Hoja1!X7-Hoja1!X$69,Hoja1!X7)</f>
        <v>1.3766613380296737</v>
      </c>
      <c r="T7" s="4">
        <f>+IF(Hoja1!Y$70=1,Hoja1!Y7-Hoja1!Y$69,Hoja1!Y7)</f>
        <v>-0.19123809230817135</v>
      </c>
      <c r="U7" s="4">
        <f>+IF(Hoja1!Z$70=1,Hoja1!Z7-Hoja1!Z$69,Hoja1!Z7)</f>
        <v>0.36880232988787615</v>
      </c>
    </row>
    <row r="8" spans="1:21" x14ac:dyDescent="0.25">
      <c r="A8" s="4">
        <f>+IF(Hoja1!B$70=1,Hoja1!B8-Hoja1!B$69,Hoja1!B8)</f>
        <v>-1.0389950536666652</v>
      </c>
      <c r="B8" s="4">
        <f>+IF(Hoja1!C$70=1,Hoja1!C8-Hoja1!C$69,Hoja1!C8)</f>
        <v>-0.35625853364886606</v>
      </c>
      <c r="C8" s="4">
        <f>+IF(Hoja1!D$70=1,Hoja1!D8-Hoja1!D$69,Hoja1!D8)</f>
        <v>0.4967235161971908</v>
      </c>
      <c r="D8" s="4">
        <f>+IF(Hoja1!E$70=1,Hoja1!E8-Hoja1!E$69,Hoja1!E8)</f>
        <v>6.1897130465413008E-2</v>
      </c>
      <c r="E8" s="4">
        <f>+IF(Hoja1!F$70=1,Hoja1!F8-Hoja1!F$69,Hoja1!F8)</f>
        <v>-2.0411835463975505</v>
      </c>
      <c r="F8" s="4">
        <f>+IF(Hoja1!G$70=1,Hoja1!G8-Hoja1!G$69,Hoja1!G8)</f>
        <v>-0.51733485649049971</v>
      </c>
      <c r="G8" s="4">
        <f>+IF(Hoja1!J$70=1,Hoja1!J8-Hoja1!J$69,Hoja1!J8)</f>
        <v>-1.3752899362722422</v>
      </c>
      <c r="H8" s="4">
        <f>+IF(Hoja1!L$70=1,Hoja1!L8-Hoja1!L$69,Hoja1!L8)</f>
        <v>-0.243200393541391</v>
      </c>
      <c r="I8" s="4">
        <f>+IF(Hoja1!M$70=1,Hoja1!M8-Hoja1!M$69,Hoja1!M8)</f>
        <v>9.2136717903077203E-2</v>
      </c>
      <c r="J8" s="4">
        <f>+IF(Hoja1!N$70=1,Hoja1!N8-Hoja1!N$69,Hoja1!N8)</f>
        <v>-0.20089821240031991</v>
      </c>
      <c r="K8" s="4">
        <f>+IF(Hoja1!P$70=1,Hoja1!P8-Hoja1!P$69,Hoja1!P8)</f>
        <v>-0.5558849318111968</v>
      </c>
      <c r="L8" s="4">
        <f>+IF(Hoja1!Q$70=1,Hoja1!Q8-Hoja1!Q$69,Hoja1!Q8)</f>
        <v>-0.5986282076441789</v>
      </c>
      <c r="M8" s="4">
        <f>IF(Hoja1!R$70=1,Hoja1!R8-Hoja1!R$69,Hoja1!R8)</f>
        <v>-0.32938718431886571</v>
      </c>
      <c r="N8" s="4">
        <f>IF(Hoja1!S$70=1,Hoja1!S8-Hoja1!S$69,Hoja1!S8)</f>
        <v>-0.49210410660366644</v>
      </c>
      <c r="O8" s="4">
        <f>IF(Hoja1!T$70=1,Hoja1!T8-Hoja1!T$69,Hoja1!T8)</f>
        <v>1.7436604434032832E-2</v>
      </c>
      <c r="P8" s="4">
        <f>IF(Hoja1!U$70=1,Hoja1!U8-Hoja1!U$69,Hoja1!U8)</f>
        <v>2.2601270064329992</v>
      </c>
      <c r="Q8" s="4">
        <f>+IF(Hoja1!V$70=1,Hoja1!V8-Hoja1!V$69,Hoja1!V8)</f>
        <v>-0.71366091330255177</v>
      </c>
      <c r="R8" s="4">
        <f>+IF(Hoja1!W$70=1,Hoja1!W8-Hoja1!W$69,Hoja1!W8)</f>
        <v>4.9850000000000012</v>
      </c>
      <c r="S8" s="4">
        <f>+IF(Hoja1!X$70=1,Hoja1!X8-Hoja1!X$69,Hoja1!X8)</f>
        <v>1.9735532334787344E-2</v>
      </c>
      <c r="T8" s="4">
        <f>+IF(Hoja1!Y$70=1,Hoja1!Y8-Hoja1!Y$69,Hoja1!Y8)</f>
        <v>-0.16655883403411953</v>
      </c>
      <c r="U8" s="4">
        <f>+IF(Hoja1!Z$70=1,Hoja1!Z8-Hoja1!Z$69,Hoja1!Z8)</f>
        <v>8.6577299093400339E-2</v>
      </c>
    </row>
    <row r="9" spans="1:21" x14ac:dyDescent="0.25">
      <c r="A9" s="4">
        <f>+IF(Hoja1!B$70=1,Hoja1!B9-Hoja1!B$69,Hoja1!B9)</f>
        <v>-1.2989950536666655</v>
      </c>
      <c r="B9" s="4">
        <f>+IF(Hoja1!C$70=1,Hoja1!C9-Hoja1!C$69,Hoja1!C9)</f>
        <v>-0.2839759056681701</v>
      </c>
      <c r="C9" s="4">
        <f>+IF(Hoja1!D$70=1,Hoja1!D9-Hoja1!D$69,Hoja1!D9)</f>
        <v>0.30030741412092976</v>
      </c>
      <c r="D9" s="4">
        <f>+IF(Hoja1!E$70=1,Hoja1!E9-Hoja1!E$69,Hoja1!E9)</f>
        <v>-0.15623799714995212</v>
      </c>
      <c r="E9" s="4">
        <f>+IF(Hoja1!F$70=1,Hoja1!F9-Hoja1!F$69,Hoja1!F9)</f>
        <v>-2.4679676373821389</v>
      </c>
      <c r="F9" s="4">
        <f>+IF(Hoja1!G$70=1,Hoja1!G9-Hoja1!G$69,Hoja1!G9)</f>
        <v>-0.42572036217065112</v>
      </c>
      <c r="G9" s="4">
        <f>+IF(Hoja1!J$70=1,Hoja1!J9-Hoja1!J$69,Hoja1!J9)</f>
        <v>-1.5470630647912715</v>
      </c>
      <c r="H9" s="4">
        <f>+IF(Hoja1!L$70=1,Hoja1!L9-Hoja1!L$69,Hoja1!L9)</f>
        <v>-0.24710496945189819</v>
      </c>
      <c r="I9" s="4">
        <f>+IF(Hoja1!M$70=1,Hoja1!M9-Hoja1!M$69,Hoja1!M9)</f>
        <v>-0.67105506377570756</v>
      </c>
      <c r="J9" s="4">
        <f>+IF(Hoja1!N$70=1,Hoja1!N9-Hoja1!N$69,Hoja1!N9)</f>
        <v>-0.28937649305775348</v>
      </c>
      <c r="K9" s="4">
        <f>+IF(Hoja1!P$70=1,Hoja1!P9-Hoja1!P$69,Hoja1!P9)</f>
        <v>0.17461420044520459</v>
      </c>
      <c r="L9" s="4">
        <f>+IF(Hoja1!Q$70=1,Hoja1!Q9-Hoja1!Q$69,Hoja1!Q9)</f>
        <v>-0.56369866443586147</v>
      </c>
      <c r="M9" s="4">
        <f>IF(Hoja1!R$70=1,Hoja1!R9-Hoja1!R$69,Hoja1!R9)</f>
        <v>-0.28523158439594198</v>
      </c>
      <c r="N9" s="4">
        <f>IF(Hoja1!S$70=1,Hoja1!S9-Hoja1!S$69,Hoja1!S9)</f>
        <v>-0.47996216628528887</v>
      </c>
      <c r="O9" s="4">
        <f>IF(Hoja1!T$70=1,Hoja1!T9-Hoja1!T$69,Hoja1!T9)</f>
        <v>-0.16381146042514128</v>
      </c>
      <c r="P9" s="4">
        <f>IF(Hoja1!U$70=1,Hoja1!U9-Hoja1!U$69,Hoja1!U9)</f>
        <v>-1.2446725306823114</v>
      </c>
      <c r="Q9" s="4">
        <f>+IF(Hoja1!V$70=1,Hoja1!V9-Hoja1!V$69,Hoja1!V9)</f>
        <v>-0.57018032888696735</v>
      </c>
      <c r="R9" s="4">
        <f>+IF(Hoja1!W$70=1,Hoja1!W9-Hoja1!W$69,Hoja1!W9)</f>
        <v>2.8850000000000002</v>
      </c>
      <c r="S9" s="4">
        <f>+IF(Hoja1!X$70=1,Hoja1!X9-Hoja1!X$69,Hoja1!X9)</f>
        <v>0.84232060203712911</v>
      </c>
      <c r="T9" s="4">
        <f>+IF(Hoja1!Y$70=1,Hoja1!Y9-Hoja1!Y$69,Hoja1!Y9)</f>
        <v>-0.18721511720212747</v>
      </c>
      <c r="U9" s="4">
        <f>+IF(Hoja1!Z$70=1,Hoja1!Z9-Hoja1!Z$69,Hoja1!Z9)</f>
        <v>-0.57128693641485062</v>
      </c>
    </row>
    <row r="10" spans="1:21" x14ac:dyDescent="0.25">
      <c r="A10" s="4">
        <f>+IF(Hoja1!B$70=1,Hoja1!B10-Hoja1!B$69,Hoja1!B10)</f>
        <v>-1.3289950536666653</v>
      </c>
      <c r="B10" s="4">
        <f>+IF(Hoja1!C$70=1,Hoja1!C10-Hoja1!C$69,Hoja1!C10)</f>
        <v>-1.1473839433718103E-2</v>
      </c>
      <c r="C10" s="4">
        <f>+IF(Hoja1!D$70=1,Hoja1!D10-Hoja1!D$69,Hoja1!D10)</f>
        <v>0.51920858148286075</v>
      </c>
      <c r="D10" s="4">
        <f>+IF(Hoja1!E$70=1,Hoja1!E10-Hoja1!E$69,Hoja1!E10)</f>
        <v>-0.23589706377320385</v>
      </c>
      <c r="E10" s="4">
        <f>+IF(Hoja1!F$70=1,Hoja1!F10-Hoja1!F$69,Hoja1!F10)</f>
        <v>-2.765514486627723</v>
      </c>
      <c r="F10" s="4">
        <f>+IF(Hoja1!G$70=1,Hoja1!G10-Hoja1!G$69,Hoja1!G10)</f>
        <v>-0.74860692715633059</v>
      </c>
      <c r="G10" s="4">
        <f>+IF(Hoja1!J$70=1,Hoja1!J10-Hoja1!J$69,Hoja1!J10)</f>
        <v>-2.0520808950709717</v>
      </c>
      <c r="H10" s="4">
        <f>+IF(Hoja1!L$70=1,Hoja1!L10-Hoja1!L$69,Hoja1!L10)</f>
        <v>-8.4003440133565754E-2</v>
      </c>
      <c r="I10" s="4">
        <f>+IF(Hoja1!M$70=1,Hoja1!M10-Hoja1!M$69,Hoja1!M10)</f>
        <v>0.19860014062334819</v>
      </c>
      <c r="J10" s="4">
        <f>+IF(Hoja1!N$70=1,Hoja1!N10-Hoja1!N$69,Hoja1!N10)</f>
        <v>-0.11625930710345667</v>
      </c>
      <c r="K10" s="4">
        <f>+IF(Hoja1!P$70=1,Hoja1!P10-Hoja1!P$69,Hoja1!P10)</f>
        <v>0.67393569111558371</v>
      </c>
      <c r="L10" s="4">
        <f>+IF(Hoja1!Q$70=1,Hoja1!Q10-Hoja1!Q$69,Hoja1!Q10)</f>
        <v>-0.74505435770855044</v>
      </c>
      <c r="M10" s="4">
        <f>IF(Hoja1!R$70=1,Hoja1!R10-Hoja1!R$69,Hoja1!R10)</f>
        <v>0.65281383444032215</v>
      </c>
      <c r="N10" s="4">
        <f>IF(Hoja1!S$70=1,Hoja1!S10-Hoja1!S$69,Hoja1!S10)</f>
        <v>0.26011150524435078</v>
      </c>
      <c r="O10" s="4">
        <f>IF(Hoja1!T$70=1,Hoja1!T10-Hoja1!T$69,Hoja1!T10)</f>
        <v>0.84746074357709245</v>
      </c>
      <c r="P10" s="4">
        <f>IF(Hoja1!U$70=1,Hoja1!U10-Hoja1!U$69,Hoja1!U10)</f>
        <v>1.3410646173006247</v>
      </c>
      <c r="Q10" s="4">
        <f>+IF(Hoja1!V$70=1,Hoja1!V10-Hoja1!V$69,Hoja1!V10)</f>
        <v>-0.74099666429069422</v>
      </c>
      <c r="R10" s="4">
        <f>+IF(Hoja1!W$70=1,Hoja1!W10-Hoja1!W$69,Hoja1!W10)</f>
        <v>0.38500000000000023</v>
      </c>
      <c r="S10" s="4">
        <f>+IF(Hoja1!X$70=1,Hoja1!X10-Hoja1!X$69,Hoja1!X10)</f>
        <v>-0.30845266110570552</v>
      </c>
      <c r="T10" s="4">
        <f>+IF(Hoja1!Y$70=1,Hoja1!Y10-Hoja1!Y$69,Hoja1!Y10)</f>
        <v>-0.17611790985377351</v>
      </c>
      <c r="U10" s="4">
        <f>+IF(Hoja1!Z$70=1,Hoja1!Z10-Hoja1!Z$69,Hoja1!Z10)</f>
        <v>-0.9598132951200653</v>
      </c>
    </row>
    <row r="11" spans="1:21" x14ac:dyDescent="0.25">
      <c r="A11" s="4">
        <f>+IF(Hoja1!B$70=1,Hoja1!B11-Hoja1!B$69,Hoja1!B11)</f>
        <v>-1.3489950536666653</v>
      </c>
      <c r="B11" s="4">
        <f>+IF(Hoja1!C$70=1,Hoja1!C11-Hoja1!C$69,Hoja1!C11)</f>
        <v>-1.6794395419723107E-2</v>
      </c>
      <c r="C11" s="4">
        <f>+IF(Hoja1!D$70=1,Hoja1!D11-Hoja1!D$69,Hoja1!D11)</f>
        <v>0.30416743420448678</v>
      </c>
      <c r="D11" s="4">
        <f>+IF(Hoja1!E$70=1,Hoja1!E11-Hoja1!E$69,Hoja1!E11)</f>
        <v>-0.22347809423524212</v>
      </c>
      <c r="E11" s="4">
        <f>+IF(Hoja1!F$70=1,Hoja1!F11-Hoja1!F$69,Hoja1!F11)</f>
        <v>-1.8476974590707913</v>
      </c>
      <c r="F11" s="4">
        <f>+IF(Hoja1!G$70=1,Hoja1!G11-Hoja1!G$69,Hoja1!G11)</f>
        <v>-0.27454158098373482</v>
      </c>
      <c r="G11" s="4">
        <f>+IF(Hoja1!J$70=1,Hoja1!J11-Hoja1!J$69,Hoja1!J11)</f>
        <v>-1.2777185778196314</v>
      </c>
      <c r="H11" s="4">
        <f>+IF(Hoja1!L$70=1,Hoja1!L11-Hoja1!L$69,Hoja1!L11)</f>
        <v>-0.23542459420692696</v>
      </c>
      <c r="I11" s="4">
        <f>+IF(Hoja1!M$70=1,Hoja1!M11-Hoja1!M$69,Hoja1!M11)</f>
        <v>2.8535967046536603E-2</v>
      </c>
      <c r="J11" s="4">
        <f>+IF(Hoja1!N$70=1,Hoja1!N11-Hoja1!N$69,Hoja1!N11)</f>
        <v>-0.16062497774826479</v>
      </c>
      <c r="K11" s="4">
        <f>+IF(Hoja1!P$70=1,Hoja1!P11-Hoja1!P$69,Hoja1!P11)</f>
        <v>-0.16809852224084032</v>
      </c>
      <c r="L11" s="4">
        <f>+IF(Hoja1!Q$70=1,Hoja1!Q11-Hoja1!Q$69,Hoja1!Q11)</f>
        <v>0.78657527902170798</v>
      </c>
      <c r="M11" s="4">
        <f>IF(Hoja1!R$70=1,Hoja1!R11-Hoja1!R$69,Hoja1!R11)</f>
        <v>0.72937500523585264</v>
      </c>
      <c r="N11" s="4">
        <f>IF(Hoja1!S$70=1,Hoja1!S11-Hoja1!S$69,Hoja1!S11)</f>
        <v>0.46064838162510324</v>
      </c>
      <c r="O11" s="4">
        <f>IF(Hoja1!T$70=1,Hoja1!T11-Hoja1!T$69,Hoja1!T11)</f>
        <v>2.0603495688279496</v>
      </c>
      <c r="P11" s="4">
        <f>IF(Hoja1!U$70=1,Hoja1!U11-Hoja1!U$69,Hoja1!U11)</f>
        <v>1.7391393600402094</v>
      </c>
      <c r="Q11" s="4">
        <f>+IF(Hoja1!V$70=1,Hoja1!V11-Hoja1!V$69,Hoja1!V11)</f>
        <v>0.2824186321519937</v>
      </c>
      <c r="R11" s="4">
        <f>+IF(Hoja1!W$70=1,Hoja1!W11-Hoja1!W$69,Hoja1!W11)</f>
        <v>1.0850000000000004</v>
      </c>
      <c r="S11" s="4">
        <f>+IF(Hoja1!X$70=1,Hoja1!X11-Hoja1!X$69,Hoja1!X11)</f>
        <v>-0.36036485361303622</v>
      </c>
      <c r="T11" s="4">
        <f>+IF(Hoja1!Y$70=1,Hoja1!Y11-Hoja1!Y$69,Hoja1!Y11)</f>
        <v>-0.12698765507992982</v>
      </c>
      <c r="U11" s="4">
        <f>+IF(Hoja1!Z$70=1,Hoja1!Z11-Hoja1!Z$69,Hoja1!Z11)</f>
        <v>-0.31574739252606088</v>
      </c>
    </row>
    <row r="12" spans="1:21" x14ac:dyDescent="0.25">
      <c r="A12" s="4">
        <f>+IF(Hoja1!B$70=1,Hoja1!B12-Hoja1!B$69,Hoja1!B12)</f>
        <v>-1.0789950536666653</v>
      </c>
      <c r="B12" s="4">
        <f>+IF(Hoja1!C$70=1,Hoja1!C12-Hoja1!C$69,Hoja1!C12)</f>
        <v>9.1559300859608894E-2</v>
      </c>
      <c r="C12" s="4">
        <f>+IF(Hoja1!D$70=1,Hoja1!D12-Hoja1!D$69,Hoja1!D12)</f>
        <v>-0.24631286553386822</v>
      </c>
      <c r="D12" s="4">
        <f>+IF(Hoja1!E$70=1,Hoja1!E12-Hoja1!E$69,Hoja1!E12)</f>
        <v>-0.15106027707279956</v>
      </c>
      <c r="E12" s="4">
        <f>+IF(Hoja1!F$70=1,Hoja1!F12-Hoja1!F$69,Hoja1!F12)</f>
        <v>-1.8501000338182272</v>
      </c>
      <c r="F12" s="4">
        <f>+IF(Hoja1!G$70=1,Hoja1!G12-Hoja1!G$69,Hoja1!G12)</f>
        <v>-0.29199175470351846</v>
      </c>
      <c r="G12" s="4">
        <f>+IF(Hoja1!J$70=1,Hoja1!J12-Hoja1!J$69,Hoja1!J12)</f>
        <v>-0.92103097841131076</v>
      </c>
      <c r="H12" s="4">
        <f>+IF(Hoja1!L$70=1,Hoja1!L12-Hoja1!L$69,Hoja1!L12)</f>
        <v>-0.23967806433370742</v>
      </c>
      <c r="I12" s="4">
        <f>+IF(Hoja1!M$70=1,Hoja1!M12-Hoja1!M$69,Hoja1!M12)</f>
        <v>-0.45699996206604276</v>
      </c>
      <c r="J12" s="4">
        <f>+IF(Hoja1!N$70=1,Hoja1!N12-Hoja1!N$69,Hoja1!N12)</f>
        <v>-0.13782863103270582</v>
      </c>
      <c r="K12" s="4">
        <f>+IF(Hoja1!P$70=1,Hoja1!P12-Hoja1!P$69,Hoja1!P12)</f>
        <v>1.673185434462936</v>
      </c>
      <c r="L12" s="4">
        <f>+IF(Hoja1!Q$70=1,Hoja1!Q12-Hoja1!Q$69,Hoja1!Q12)</f>
        <v>0.25626723861216405</v>
      </c>
      <c r="M12" s="4">
        <f>IF(Hoja1!R$70=1,Hoja1!R12-Hoja1!R$69,Hoja1!R12)</f>
        <v>0.74679376291494115</v>
      </c>
      <c r="N12" s="4">
        <f>IF(Hoja1!S$70=1,Hoja1!S12-Hoja1!S$69,Hoja1!S12)</f>
        <v>0.8632908109773656</v>
      </c>
      <c r="O12" s="4">
        <f>IF(Hoja1!T$70=1,Hoja1!T12-Hoja1!T$69,Hoja1!T12)</f>
        <v>0.61491111771306106</v>
      </c>
      <c r="P12" s="4">
        <f>IF(Hoja1!U$70=1,Hoja1!U12-Hoja1!U$69,Hoja1!U12)</f>
        <v>-0.20329990477997439</v>
      </c>
      <c r="Q12" s="4">
        <f>+IF(Hoja1!V$70=1,Hoja1!V12-Hoja1!V$69,Hoja1!V12)</f>
        <v>0.3009690866974486</v>
      </c>
      <c r="R12" s="4">
        <f>+IF(Hoja1!W$70=1,Hoja1!W12-Hoja1!W$69,Hoja1!W12)</f>
        <v>1.7850000000000006</v>
      </c>
      <c r="S12" s="4">
        <f>+IF(Hoja1!X$70=1,Hoja1!X12-Hoja1!X$69,Hoja1!X12)</f>
        <v>-0.86344271205531642</v>
      </c>
      <c r="T12" s="4">
        <f>+IF(Hoja1!Y$70=1,Hoja1!Y12-Hoja1!Y$69,Hoja1!Y12)</f>
        <v>-8.0832979339656719E-2</v>
      </c>
      <c r="U12" s="4">
        <f>+IF(Hoja1!Z$70=1,Hoja1!Z12-Hoja1!Z$69,Hoja1!Z12)</f>
        <v>-0.11601932658490216</v>
      </c>
    </row>
    <row r="13" spans="1:21" x14ac:dyDescent="0.25">
      <c r="A13" s="4">
        <f>+IF(Hoja1!B$70=1,Hoja1!B13-Hoja1!B$69,Hoja1!B13)</f>
        <v>-0.80899505366666524</v>
      </c>
      <c r="B13" s="4">
        <f>+IF(Hoja1!C$70=1,Hoja1!C13-Hoja1!C$69,Hoja1!C13)</f>
        <v>9.2154923094912911E-2</v>
      </c>
      <c r="C13" s="4">
        <f>+IF(Hoja1!D$70=1,Hoja1!D13-Hoja1!D$69,Hoja1!D13)</f>
        <v>-0.60859731747119628</v>
      </c>
      <c r="D13" s="4">
        <f>+IF(Hoja1!E$70=1,Hoja1!E13-Hoja1!E$69,Hoja1!E13)</f>
        <v>-5.8221191343272194E-2</v>
      </c>
      <c r="E13" s="4">
        <f>+IF(Hoja1!F$70=1,Hoja1!F13-Hoja1!F$69,Hoja1!F13)</f>
        <v>-1.2637362319334864</v>
      </c>
      <c r="F13" s="4">
        <f>+IF(Hoja1!G$70=1,Hoja1!G13-Hoja1!G$69,Hoja1!G13)</f>
        <v>-0.33157023373267336</v>
      </c>
      <c r="G13" s="4">
        <f>+IF(Hoja1!J$70=1,Hoja1!J13-Hoja1!J$69,Hoja1!J13)</f>
        <v>-0.67719611987513451</v>
      </c>
      <c r="H13" s="4">
        <f>+IF(Hoja1!L$70=1,Hoja1!L13-Hoja1!L$69,Hoja1!L13)</f>
        <v>-0.2776488902892652</v>
      </c>
      <c r="I13" s="4">
        <f>+IF(Hoja1!M$70=1,Hoja1!M13-Hoja1!M$69,Hoja1!M13)</f>
        <v>0.20386804203639008</v>
      </c>
      <c r="J13" s="4">
        <f>+IF(Hoja1!N$70=1,Hoja1!N13-Hoja1!N$69,Hoja1!N13)</f>
        <v>0.17675460190463188</v>
      </c>
      <c r="K13" s="4">
        <f>+IF(Hoja1!P$70=1,Hoja1!P13-Hoja1!P$69,Hoja1!P13)</f>
        <v>1.6804551930992551</v>
      </c>
      <c r="L13" s="4">
        <f>+IF(Hoja1!Q$70=1,Hoja1!Q13-Hoja1!Q$69,Hoja1!Q13)</f>
        <v>0.54171346321188096</v>
      </c>
      <c r="M13" s="4">
        <f>IF(Hoja1!R$70=1,Hoja1!R13-Hoja1!R$69,Hoja1!R13)</f>
        <v>0.35834842831884195</v>
      </c>
      <c r="N13" s="4">
        <f>IF(Hoja1!S$70=1,Hoja1!S13-Hoja1!S$69,Hoja1!S13)</f>
        <v>0.5836666118952476</v>
      </c>
      <c r="O13" s="4">
        <f>IF(Hoja1!T$70=1,Hoja1!T13-Hoja1!T$69,Hoja1!T13)</f>
        <v>0.37827961495533846</v>
      </c>
      <c r="P13" s="4">
        <f>IF(Hoja1!U$70=1,Hoja1!U13-Hoja1!U$69,Hoja1!U13)</f>
        <v>1.8951448095301804</v>
      </c>
      <c r="Q13" s="4">
        <f>+IF(Hoja1!V$70=1,Hoja1!V13-Hoja1!V$69,Hoja1!V13)</f>
        <v>0.94901586158922324</v>
      </c>
      <c r="R13" s="4">
        <f>+IF(Hoja1!W$70=1,Hoja1!W13-Hoja1!W$69,Hoja1!W13)</f>
        <v>1.5850000000000004</v>
      </c>
      <c r="S13" s="4">
        <f>+IF(Hoja1!X$70=1,Hoja1!X13-Hoja1!X$69,Hoja1!X13)</f>
        <v>0.50090480855689157</v>
      </c>
      <c r="T13" s="4">
        <f>+IF(Hoja1!Y$70=1,Hoja1!Y13-Hoja1!Y$69,Hoja1!Y13)</f>
        <v>8.476662992523698E-3</v>
      </c>
      <c r="U13" s="4">
        <f>+IF(Hoja1!Z$70=1,Hoja1!Z13-Hoja1!Z$69,Hoja1!Z13)</f>
        <v>-0.33458060959554803</v>
      </c>
    </row>
    <row r="14" spans="1:21" x14ac:dyDescent="0.25">
      <c r="A14" s="4">
        <f>+IF(Hoja1!B$70=1,Hoja1!B14-Hoja1!B$69,Hoja1!B14)</f>
        <v>-0.87899505366666508</v>
      </c>
      <c r="B14" s="4">
        <f>+IF(Hoja1!C$70=1,Hoja1!C14-Hoja1!C$69,Hoja1!C14)</f>
        <v>0.43098308650111294</v>
      </c>
      <c r="C14" s="4">
        <f>+IF(Hoja1!D$70=1,Hoja1!D14-Hoja1!D$69,Hoja1!D14)</f>
        <v>-0.55653512613989731</v>
      </c>
      <c r="D14" s="4">
        <f>+IF(Hoja1!E$70=1,Hoja1!E14-Hoja1!E$69,Hoja1!E14)</f>
        <v>2.3833046571632321E-2</v>
      </c>
      <c r="E14" s="4">
        <f>+IF(Hoja1!F$70=1,Hoja1!F14-Hoja1!F$69,Hoja1!F14)</f>
        <v>-1.2560572761324735</v>
      </c>
      <c r="F14" s="4">
        <f>+IF(Hoja1!G$70=1,Hoja1!G14-Hoja1!G$69,Hoja1!G14)</f>
        <v>-0.45249620041697203</v>
      </c>
      <c r="G14" s="4">
        <f>+IF(Hoja1!J$70=1,Hoja1!J14-Hoja1!J$69,Hoja1!J14)</f>
        <v>-0.622460504130118</v>
      </c>
      <c r="H14" s="4">
        <f>+IF(Hoja1!L$70=1,Hoja1!L14-Hoja1!L$69,Hoja1!L14)</f>
        <v>-0.21573466928023566</v>
      </c>
      <c r="I14" s="4">
        <f>+IF(Hoja1!M$70=1,Hoja1!M14-Hoja1!M$69,Hoja1!M14)</f>
        <v>-0.40099314159357768</v>
      </c>
      <c r="J14" s="4">
        <f>+IF(Hoja1!N$70=1,Hoja1!N14-Hoja1!N$69,Hoja1!N14)</f>
        <v>-1.1313287581211529E-2</v>
      </c>
      <c r="K14" s="4">
        <f>+IF(Hoja1!P$70=1,Hoja1!P14-Hoja1!P$69,Hoja1!P14)</f>
        <v>1.2163883408986598</v>
      </c>
      <c r="L14" s="4">
        <f>+IF(Hoja1!Q$70=1,Hoja1!Q14-Hoja1!Q$69,Hoja1!Q14)</f>
        <v>0.34856428447987042</v>
      </c>
      <c r="M14" s="4">
        <f>IF(Hoja1!R$70=1,Hoja1!R14-Hoja1!R$69,Hoja1!R14)</f>
        <v>-1.0263461735881796</v>
      </c>
      <c r="N14" s="4">
        <f>IF(Hoja1!S$70=1,Hoja1!S14-Hoja1!S$69,Hoja1!S14)</f>
        <v>-0.33915416517475161</v>
      </c>
      <c r="O14" s="4">
        <f>IF(Hoja1!T$70=1,Hoja1!T14-Hoja1!T$69,Hoja1!T14)</f>
        <v>-1.0153163411596295</v>
      </c>
      <c r="P14" s="4">
        <f>IF(Hoja1!U$70=1,Hoja1!U14-Hoja1!U$69,Hoja1!U14)</f>
        <v>0.81216093665626987</v>
      </c>
      <c r="Q14" s="4">
        <f>+IF(Hoja1!V$70=1,Hoja1!V14-Hoja1!V$69,Hoja1!V14)</f>
        <v>1.6182120520654131</v>
      </c>
      <c r="R14" s="4">
        <f>+IF(Hoja1!W$70=1,Hoja1!W14-Hoja1!W$69,Hoja1!W14)</f>
        <v>2.3850000000000002</v>
      </c>
      <c r="S14" s="4">
        <f>+IF(Hoja1!X$70=1,Hoja1!X14-Hoja1!X$69,Hoja1!X14)</f>
        <v>6.2956165193709755E-3</v>
      </c>
      <c r="T14" s="4">
        <f>+IF(Hoja1!Y$70=1,Hoja1!Y14-Hoja1!Y$69,Hoja1!Y14)</f>
        <v>6.3610161819743771E-2</v>
      </c>
      <c r="U14" s="4">
        <f>+IF(Hoja1!Z$70=1,Hoja1!Z14-Hoja1!Z$69,Hoja1!Z14)</f>
        <v>-0.53391891517060119</v>
      </c>
    </row>
    <row r="15" spans="1:21" x14ac:dyDescent="0.25">
      <c r="A15" s="4">
        <f>+IF(Hoja1!B$70=1,Hoja1!B15-Hoja1!B$69,Hoja1!B15)</f>
        <v>-0.81899505366666503</v>
      </c>
      <c r="B15" s="4">
        <f>+IF(Hoja1!C$70=1,Hoja1!C15-Hoja1!C$69,Hoja1!C15)</f>
        <v>0.32104740779832686</v>
      </c>
      <c r="C15" s="4">
        <f>+IF(Hoja1!D$70=1,Hoja1!D15-Hoja1!D$69,Hoja1!D15)</f>
        <v>-0.49097388430977623</v>
      </c>
      <c r="D15" s="4">
        <f>+IF(Hoja1!E$70=1,Hoja1!E15-Hoja1!E$69,Hoja1!E15)</f>
        <v>0.15572906526829855</v>
      </c>
      <c r="E15" s="4">
        <f>+IF(Hoja1!F$70=1,Hoja1!F15-Hoja1!F$69,Hoja1!F15)</f>
        <v>-0.831675395807563</v>
      </c>
      <c r="F15" s="4">
        <f>+IF(Hoja1!G$70=1,Hoja1!G15-Hoja1!G$69,Hoja1!G15)</f>
        <v>-0.46723263748739519</v>
      </c>
      <c r="G15" s="4">
        <f>+IF(Hoja1!J$70=1,Hoja1!J15-Hoja1!J$69,Hoja1!J15)</f>
        <v>-0.56057625773477837</v>
      </c>
      <c r="H15" s="4">
        <f>+IF(Hoja1!L$70=1,Hoja1!L15-Hoja1!L$69,Hoja1!L15)</f>
        <v>-0.22655768945284793</v>
      </c>
      <c r="I15" s="4">
        <f>+IF(Hoja1!M$70=1,Hoja1!M15-Hoja1!M$69,Hoja1!M15)</f>
        <v>0.10644281433945557</v>
      </c>
      <c r="J15" s="4">
        <f>+IF(Hoja1!N$70=1,Hoja1!N15-Hoja1!N$69,Hoja1!N15)</f>
        <v>2.116715140448211E-2</v>
      </c>
      <c r="K15" s="4">
        <f>+IF(Hoja1!P$70=1,Hoja1!P15-Hoja1!P$69,Hoja1!P15)</f>
        <v>1.3089757038703231</v>
      </c>
      <c r="L15" s="4">
        <f>+IF(Hoja1!Q$70=1,Hoja1!Q15-Hoja1!Q$69,Hoja1!Q15)</f>
        <v>0.30587097548360376</v>
      </c>
      <c r="M15" s="4">
        <f>IF(Hoja1!R$70=1,Hoja1!R15-Hoja1!R$69,Hoja1!R15)</f>
        <v>-1.0810430782378555</v>
      </c>
      <c r="N15" s="4">
        <f>IF(Hoja1!S$70=1,Hoja1!S15-Hoja1!S$69,Hoja1!S15)</f>
        <v>-0.49955705316921128</v>
      </c>
      <c r="O15" s="4">
        <f>IF(Hoja1!T$70=1,Hoja1!T15-Hoja1!T$69,Hoja1!T15)</f>
        <v>-0.90919921119729419</v>
      </c>
      <c r="P15" s="4">
        <f>IF(Hoja1!U$70=1,Hoja1!U15-Hoja1!U$69,Hoja1!U15)</f>
        <v>-0.8661908164579013</v>
      </c>
      <c r="Q15" s="4">
        <f>+IF(Hoja1!V$70=1,Hoja1!V15-Hoja1!V$69,Hoja1!V15)</f>
        <v>1.7473904503338109</v>
      </c>
      <c r="R15" s="4">
        <f>+IF(Hoja1!W$70=1,Hoja1!W15-Hoja1!W$69,Hoja1!W15)</f>
        <v>0.1850000000000005</v>
      </c>
      <c r="S15" s="4">
        <f>+IF(Hoja1!X$70=1,Hoja1!X15-Hoja1!X$69,Hoja1!X15)</f>
        <v>-0.60532393921184224</v>
      </c>
      <c r="T15" s="4">
        <f>+IF(Hoja1!Y$70=1,Hoja1!Y15-Hoja1!Y$69,Hoja1!Y15)</f>
        <v>0.10716571667407915</v>
      </c>
      <c r="U15" s="4">
        <f>+IF(Hoja1!Z$70=1,Hoja1!Z15-Hoja1!Z$69,Hoja1!Z15)</f>
        <v>-4.1534458367255167E-2</v>
      </c>
    </row>
    <row r="16" spans="1:21" x14ac:dyDescent="0.25">
      <c r="A16" s="4">
        <f>+IF(Hoja1!B$70=1,Hoja1!B16-Hoja1!B$69,Hoja1!B16)</f>
        <v>-0.81899505366666503</v>
      </c>
      <c r="B16" s="4">
        <f>+IF(Hoja1!C$70=1,Hoja1!C16-Hoja1!C$69,Hoja1!C16)</f>
        <v>0.3167662627143969</v>
      </c>
      <c r="C16" s="4">
        <f>+IF(Hoja1!D$70=1,Hoja1!D16-Hoja1!D$69,Hoja1!D16)</f>
        <v>-0.90135144354931518</v>
      </c>
      <c r="D16" s="4">
        <f>+IF(Hoja1!E$70=1,Hoja1!E16-Hoja1!E$69,Hoja1!E16)</f>
        <v>0.17681129873279722</v>
      </c>
      <c r="E16" s="4">
        <f>+IF(Hoja1!F$70=1,Hoja1!F16-Hoja1!F$69,Hoja1!F16)</f>
        <v>7.3072745923264515E-2</v>
      </c>
      <c r="F16" s="4">
        <f>+IF(Hoja1!G$70=1,Hoja1!G16-Hoja1!G$69,Hoja1!G16)</f>
        <v>0.67136767387407859</v>
      </c>
      <c r="G16" s="4">
        <f>+IF(Hoja1!J$70=1,Hoja1!J16-Hoja1!J$69,Hoja1!J16)</f>
        <v>0.3030757567825545</v>
      </c>
      <c r="H16" s="4">
        <f>+IF(Hoja1!L$70=1,Hoja1!L16-Hoja1!L$69,Hoja1!L16)</f>
        <v>-0.16197131686141264</v>
      </c>
      <c r="I16" s="4">
        <f>+IF(Hoja1!M$70=1,Hoja1!M16-Hoja1!M$69,Hoja1!M16)</f>
        <v>0.58060332349981514</v>
      </c>
      <c r="J16" s="4">
        <f>+IF(Hoja1!N$70=1,Hoja1!N16-Hoja1!N$69,Hoja1!N16)</f>
        <v>7.9634310090286431E-2</v>
      </c>
      <c r="K16" s="4">
        <f>+IF(Hoja1!P$70=1,Hoja1!P16-Hoja1!P$69,Hoja1!P16)</f>
        <v>0.53680469345001491</v>
      </c>
      <c r="L16" s="4">
        <f>+IF(Hoja1!Q$70=1,Hoja1!Q16-Hoja1!Q$69,Hoja1!Q16)</f>
        <v>0.37163225310066395</v>
      </c>
      <c r="M16" s="4">
        <f>IF(Hoja1!R$70=1,Hoja1!R16-Hoja1!R$69,Hoja1!R16)</f>
        <v>-0.84123366306273717</v>
      </c>
      <c r="N16" s="4">
        <f>IF(Hoja1!S$70=1,Hoja1!S16-Hoja1!S$69,Hoja1!S16)</f>
        <v>-0.72018714587546451</v>
      </c>
      <c r="O16" s="4">
        <f>IF(Hoja1!T$70=1,Hoja1!T16-Hoja1!T$69,Hoja1!T16)</f>
        <v>-0.2452844963164853</v>
      </c>
      <c r="P16" s="4">
        <f>IF(Hoja1!U$70=1,Hoja1!U16-Hoja1!U$69,Hoja1!U16)</f>
        <v>8.4226799754767541</v>
      </c>
      <c r="Q16" s="4">
        <f>+IF(Hoja1!V$70=1,Hoja1!V16-Hoja1!V$69,Hoja1!V16)</f>
        <v>2.1401181776065408</v>
      </c>
      <c r="R16" s="4">
        <f>+IF(Hoja1!W$70=1,Hoja1!W16-Hoja1!W$69,Hoja1!W16)</f>
        <v>1.4850000000000003</v>
      </c>
      <c r="S16" s="4">
        <f>+IF(Hoja1!X$70=1,Hoja1!X16-Hoja1!X$69,Hoja1!X16)</f>
        <v>1.894694324154657</v>
      </c>
      <c r="T16" s="4">
        <f>+IF(Hoja1!Y$70=1,Hoja1!Y16-Hoja1!Y$69,Hoja1!Y16)</f>
        <v>0.17616273871018939</v>
      </c>
      <c r="U16" s="4">
        <f>+IF(Hoja1!Z$70=1,Hoja1!Z16-Hoja1!Z$69,Hoja1!Z16)</f>
        <v>0.17266724557432311</v>
      </c>
    </row>
    <row r="17" spans="1:21" x14ac:dyDescent="0.25">
      <c r="A17" s="4">
        <f>+IF(Hoja1!B$70=1,Hoja1!B17-Hoja1!B$69,Hoja1!B17)</f>
        <v>-0.46899505366666538</v>
      </c>
      <c r="B17" s="4">
        <f>+IF(Hoja1!C$70=1,Hoja1!C17-Hoja1!C$69,Hoja1!C17)</f>
        <v>0.28268471565007591</v>
      </c>
      <c r="C17" s="4">
        <f>+IF(Hoja1!D$70=1,Hoja1!D17-Hoja1!D$69,Hoja1!D17)</f>
        <v>-1.3133056041360562</v>
      </c>
      <c r="D17" s="4">
        <f>+IF(Hoja1!E$70=1,Hoja1!E17-Hoja1!E$69,Hoja1!E17)</f>
        <v>0.27129070119002763</v>
      </c>
      <c r="E17" s="4">
        <f>+IF(Hoja1!F$70=1,Hoja1!F17-Hoja1!F$69,Hoja1!F17)</f>
        <v>0.74126953718274335</v>
      </c>
      <c r="F17" s="4">
        <f>+IF(Hoja1!G$70=1,Hoja1!G17-Hoja1!G$69,Hoja1!G17)</f>
        <v>0.85850468624584786</v>
      </c>
      <c r="G17" s="4">
        <f>+IF(Hoja1!J$70=1,Hoja1!J17-Hoja1!J$69,Hoja1!J17)</f>
        <v>0.58413170140730253</v>
      </c>
      <c r="H17" s="4">
        <f>+IF(Hoja1!L$70=1,Hoja1!L17-Hoja1!L$69,Hoja1!L17)</f>
        <v>-0.12197077135608725</v>
      </c>
      <c r="I17" s="4">
        <f>+IF(Hoja1!M$70=1,Hoja1!M17-Hoja1!M$69,Hoja1!M17)</f>
        <v>1.233526163227747</v>
      </c>
      <c r="J17" s="4">
        <f>+IF(Hoja1!N$70=1,Hoja1!N17-Hoja1!N$69,Hoja1!N17)</f>
        <v>0.21816523784957031</v>
      </c>
      <c r="K17" s="4">
        <f>+IF(Hoja1!P$70=1,Hoja1!P17-Hoja1!P$69,Hoja1!P17)</f>
        <v>0.78726050180244933</v>
      </c>
      <c r="L17" s="4">
        <f>+IF(Hoja1!Q$70=1,Hoja1!Q17-Hoja1!Q$69,Hoja1!Q17)</f>
        <v>0.32995960650992373</v>
      </c>
      <c r="M17" s="4">
        <f>IF(Hoja1!R$70=1,Hoja1!R17-Hoja1!R$69,Hoja1!R17)</f>
        <v>-0.13022478979906282</v>
      </c>
      <c r="N17" s="4">
        <f>IF(Hoja1!S$70=1,Hoja1!S17-Hoja1!S$69,Hoja1!S17)</f>
        <v>-0.71418078082436121</v>
      </c>
      <c r="O17" s="4">
        <f>IF(Hoja1!T$70=1,Hoja1!T17-Hoja1!T$69,Hoja1!T17)</f>
        <v>0.18107631661495138</v>
      </c>
      <c r="P17" s="4">
        <f>IF(Hoja1!U$70=1,Hoja1!U17-Hoja1!U$69,Hoja1!U17)</f>
        <v>-3.5175208578142825</v>
      </c>
      <c r="Q17" s="4">
        <f>+IF(Hoja1!V$70=1,Hoja1!V17-Hoja1!V$69,Hoja1!V17)</f>
        <v>2.7695868139701756</v>
      </c>
      <c r="R17" s="4">
        <f>+IF(Hoja1!W$70=1,Hoja1!W17-Hoja1!W$69,Hoja1!W17)</f>
        <v>0.38500000000000023</v>
      </c>
      <c r="S17" s="4">
        <f>+IF(Hoja1!X$70=1,Hoja1!X17-Hoja1!X$69,Hoja1!X17)</f>
        <v>1.0639981259308555</v>
      </c>
      <c r="T17" s="4">
        <f>+IF(Hoja1!Y$70=1,Hoja1!Y17-Hoja1!Y$69,Hoja1!Y17)</f>
        <v>0.23001175266818552</v>
      </c>
      <c r="U17" s="4">
        <f>+IF(Hoja1!Z$70=1,Hoja1!Z17-Hoja1!Z$69,Hoja1!Z17)</f>
        <v>6.2379887741828011E-3</v>
      </c>
    </row>
    <row r="18" spans="1:21" x14ac:dyDescent="0.25">
      <c r="A18" s="4">
        <f>+IF(Hoja1!B$70=1,Hoja1!B18-Hoja1!B$69,Hoja1!B18)</f>
        <v>0.31100494633333486</v>
      </c>
      <c r="B18" s="4">
        <f>+IF(Hoja1!C$70=1,Hoja1!C18-Hoja1!C$69,Hoja1!C18)</f>
        <v>0.46515546590418688</v>
      </c>
      <c r="C18" s="4">
        <f>+IF(Hoja1!D$70=1,Hoja1!D18-Hoja1!D$69,Hoja1!D18)</f>
        <v>-1.5698482966957563</v>
      </c>
      <c r="D18" s="4">
        <f>+IF(Hoja1!E$70=1,Hoja1!E18-Hoja1!E$69,Hoja1!E18)</f>
        <v>0.54156036248085315</v>
      </c>
      <c r="E18" s="4">
        <f>+IF(Hoja1!F$70=1,Hoja1!F18-Hoja1!F$69,Hoja1!F18)</f>
        <v>0.52106448452554188</v>
      </c>
      <c r="F18" s="4">
        <f>+IF(Hoja1!G$70=1,Hoja1!G18-Hoja1!G$69,Hoja1!G18)</f>
        <v>0.28502006864638574</v>
      </c>
      <c r="G18" s="4">
        <f>+IF(Hoja1!J$70=1,Hoja1!J18-Hoja1!J$69,Hoja1!J18)</f>
        <v>0.36129999973085314</v>
      </c>
      <c r="H18" s="4">
        <f>+IF(Hoja1!L$70=1,Hoja1!L18-Hoja1!L$69,Hoja1!L18)</f>
        <v>3.3349981615645397E-2</v>
      </c>
      <c r="I18" s="4">
        <f>+IF(Hoja1!M$70=1,Hoja1!M18-Hoja1!M$69,Hoja1!M18)</f>
        <v>1.8414846592374443</v>
      </c>
      <c r="J18" s="4">
        <f>+IF(Hoja1!N$70=1,Hoja1!N18-Hoja1!N$69,Hoja1!N18)</f>
        <v>0.25186228295164714</v>
      </c>
      <c r="K18" s="4">
        <f>+IF(Hoja1!P$70=1,Hoja1!P18-Hoja1!P$69,Hoja1!P18)</f>
        <v>-0.7084604661446513</v>
      </c>
      <c r="L18" s="4">
        <f>+IF(Hoja1!Q$70=1,Hoja1!Q18-Hoja1!Q$69,Hoja1!Q18)</f>
        <v>0.8752932100912787</v>
      </c>
      <c r="M18" s="4">
        <f>IF(Hoja1!R$70=1,Hoja1!R18-Hoja1!R$69,Hoja1!R18)</f>
        <v>0.26457415916877103</v>
      </c>
      <c r="N18" s="4">
        <f>IF(Hoja1!S$70=1,Hoja1!S18-Hoja1!S$69,Hoja1!S18)</f>
        <v>-0.60011975850419463</v>
      </c>
      <c r="O18" s="4">
        <f>IF(Hoja1!T$70=1,Hoja1!T18-Hoja1!T$69,Hoja1!T18)</f>
        <v>1.4978609137989356</v>
      </c>
      <c r="P18" s="4">
        <f>IF(Hoja1!U$70=1,Hoja1!U18-Hoja1!U$69,Hoja1!U18)</f>
        <v>1.1216214163252691</v>
      </c>
      <c r="Q18" s="4">
        <f>+IF(Hoja1!V$70=1,Hoja1!V18-Hoja1!V$69,Hoja1!V18)</f>
        <v>3.1205689878832188</v>
      </c>
      <c r="R18" s="4">
        <f>+IF(Hoja1!W$70=1,Hoja1!W18-Hoja1!W$69,Hoja1!W18)</f>
        <v>2.9850000000000008</v>
      </c>
      <c r="S18" s="4">
        <f>+IF(Hoja1!X$70=1,Hoja1!X18-Hoja1!X$69,Hoja1!X18)</f>
        <v>-0.94373437053116704</v>
      </c>
      <c r="T18" s="4">
        <f>+IF(Hoja1!Y$70=1,Hoja1!Y18-Hoja1!Y$69,Hoja1!Y18)</f>
        <v>0.27113534869186995</v>
      </c>
      <c r="U18" s="4">
        <f>+IF(Hoja1!Z$70=1,Hoja1!Z18-Hoja1!Z$69,Hoja1!Z18)</f>
        <v>-0.77782157207688774</v>
      </c>
    </row>
    <row r="19" spans="1:21" x14ac:dyDescent="0.25">
      <c r="A19" s="4">
        <f>+IF(Hoja1!B$70=1,Hoja1!B19-Hoja1!B$69,Hoja1!B19)</f>
        <v>0.72100494633333501</v>
      </c>
      <c r="B19" s="4">
        <f>+IF(Hoja1!C$70=1,Hoja1!C19-Hoja1!C$69,Hoja1!C19)</f>
        <v>0.59779950160014295</v>
      </c>
      <c r="C19" s="4">
        <f>+IF(Hoja1!D$70=1,Hoja1!D19-Hoja1!D$69,Hoja1!D19)</f>
        <v>-1.5782987356944564</v>
      </c>
      <c r="D19" s="4">
        <f>+IF(Hoja1!E$70=1,Hoja1!E19-Hoja1!E$69,Hoja1!E19)</f>
        <v>0.75494721294275302</v>
      </c>
      <c r="E19" s="4">
        <f>+IF(Hoja1!F$70=1,Hoja1!F19-Hoja1!F$69,Hoja1!F19)</f>
        <v>0.94867876561254172</v>
      </c>
      <c r="F19" s="4">
        <f>+IF(Hoja1!G$70=1,Hoja1!G19-Hoja1!G$69,Hoja1!G19)</f>
        <v>0.60933574765056675</v>
      </c>
      <c r="G19" s="4">
        <f>+IF(Hoja1!J$70=1,Hoja1!J19-Hoja1!J$69,Hoja1!J19)</f>
        <v>0.38346427606032585</v>
      </c>
      <c r="H19" s="4">
        <f>+IF(Hoja1!L$70=1,Hoja1!L19-Hoja1!L$69,Hoja1!L19)</f>
        <v>8.8034768444840927E-2</v>
      </c>
      <c r="I19" s="4">
        <f>+IF(Hoja1!M$70=1,Hoja1!M19-Hoja1!M$69,Hoja1!M19)</f>
        <v>0.9282175723557804</v>
      </c>
      <c r="J19" s="4">
        <f>+IF(Hoja1!N$70=1,Hoja1!N19-Hoja1!N$69,Hoja1!N19)</f>
        <v>0.11131188467515163</v>
      </c>
      <c r="K19" s="4">
        <f>+IF(Hoja1!P$70=1,Hoja1!P19-Hoja1!P$69,Hoja1!P19)</f>
        <v>-0.52189119273413176</v>
      </c>
      <c r="L19" s="4">
        <f>+IF(Hoja1!Q$70=1,Hoja1!Q19-Hoja1!Q$69,Hoja1!Q19)</f>
        <v>8.9985581081243993E-2</v>
      </c>
      <c r="M19" s="4">
        <f>IF(Hoja1!R$70=1,Hoja1!R19-Hoja1!R$69,Hoja1!R19)</f>
        <v>0.29500218122538768</v>
      </c>
      <c r="N19" s="4">
        <f>IF(Hoja1!S$70=1,Hoja1!S19-Hoja1!S$69,Hoja1!S19)</f>
        <v>-0.68646497080141766</v>
      </c>
      <c r="O19" s="4">
        <f>IF(Hoja1!T$70=1,Hoja1!T19-Hoja1!T$69,Hoja1!T19)</f>
        <v>2.5413074581565533</v>
      </c>
      <c r="P19" s="4">
        <f>IF(Hoja1!U$70=1,Hoja1!U19-Hoja1!U$69,Hoja1!U19)</f>
        <v>2.0972393106074461</v>
      </c>
      <c r="Q19" s="4">
        <f>+IF(Hoja1!V$70=1,Hoja1!V19-Hoja1!V$69,Hoja1!V19)</f>
        <v>3.5322840866974476</v>
      </c>
      <c r="R19" s="4">
        <f>+IF(Hoja1!W$70=1,Hoja1!W19-Hoja1!W$69,Hoja1!W19)</f>
        <v>-0.71499999999999964</v>
      </c>
      <c r="S19" s="4">
        <f>+IF(Hoja1!X$70=1,Hoja1!X19-Hoja1!X$69,Hoja1!X19)</f>
        <v>-0.46913057213779769</v>
      </c>
      <c r="T19" s="4">
        <f>+IF(Hoja1!Y$70=1,Hoja1!Y19-Hoja1!Y$69,Hoja1!Y19)</f>
        <v>0.28786028763620464</v>
      </c>
      <c r="U19" s="4">
        <f>+IF(Hoja1!Z$70=1,Hoja1!Z19-Hoja1!Z$69,Hoja1!Z19)</f>
        <v>0.16911686921212571</v>
      </c>
    </row>
    <row r="20" spans="1:21" x14ac:dyDescent="0.25">
      <c r="A20" s="4">
        <f>+IF(Hoja1!B$70=1,Hoja1!B20-Hoja1!B$69,Hoja1!B20)</f>
        <v>0.70100494633333454</v>
      </c>
      <c r="B20" s="4">
        <f>+IF(Hoja1!C$70=1,Hoja1!C20-Hoja1!C$69,Hoja1!C20)</f>
        <v>0.54801076350954991</v>
      </c>
      <c r="C20" s="4">
        <f>+IF(Hoja1!D$70=1,Hoja1!D20-Hoja1!D$69,Hoja1!D20)</f>
        <v>-1.3092980386647763</v>
      </c>
      <c r="D20" s="4">
        <f>+IF(Hoja1!E$70=1,Hoja1!E20-Hoja1!E$69,Hoja1!E20)</f>
        <v>0.80283376877945467</v>
      </c>
      <c r="E20" s="4">
        <f>+IF(Hoja1!F$70=1,Hoja1!F20-Hoja1!F$69,Hoja1!F20)</f>
        <v>0.85811167493499774</v>
      </c>
      <c r="F20" s="4">
        <f>+IF(Hoja1!G$70=1,Hoja1!G20-Hoja1!G$69,Hoja1!G20)</f>
        <v>-5.8536639579340966E-2</v>
      </c>
      <c r="G20" s="4">
        <f>+IF(Hoja1!J$70=1,Hoja1!J20-Hoja1!J$69,Hoja1!J20)</f>
        <v>0.15576795775630969</v>
      </c>
      <c r="H20" s="4">
        <f>+IF(Hoja1!L$70=1,Hoja1!L20-Hoja1!L$69,Hoja1!L20)</f>
        <v>0.10334765904037224</v>
      </c>
      <c r="I20" s="4">
        <f>+IF(Hoja1!M$70=1,Hoja1!M20-Hoja1!M$69,Hoja1!M20)</f>
        <v>0.6719480121924446</v>
      </c>
      <c r="J20" s="4">
        <f>+IF(Hoja1!N$70=1,Hoja1!N20-Hoja1!N$69,Hoja1!N20)</f>
        <v>0.26012789527281488</v>
      </c>
      <c r="K20" s="4">
        <f>+IF(Hoja1!P$70=1,Hoja1!P20-Hoja1!P$69,Hoja1!P20)</f>
        <v>-0.49605563969036914</v>
      </c>
      <c r="L20" s="4">
        <f>+IF(Hoja1!Q$70=1,Hoja1!Q20-Hoja1!Q$69,Hoja1!Q20)</f>
        <v>-5.7405029413402531E-2</v>
      </c>
      <c r="M20" s="4">
        <f>IF(Hoja1!R$70=1,Hoja1!R20-Hoja1!R$69,Hoja1!R20)</f>
        <v>-5.0950258122442027E-2</v>
      </c>
      <c r="N20" s="4">
        <f>IF(Hoja1!S$70=1,Hoja1!S20-Hoja1!S$69,Hoja1!S20)</f>
        <v>-0.73885213474177713</v>
      </c>
      <c r="O20" s="4">
        <f>IF(Hoja1!T$70=1,Hoja1!T20-Hoja1!T$69,Hoja1!T20)</f>
        <v>2.6105178810620169</v>
      </c>
      <c r="P20" s="4">
        <f>IF(Hoja1!U$70=1,Hoja1!U20-Hoja1!U$69,Hoja1!U20)</f>
        <v>-0.12690959858393525</v>
      </c>
      <c r="Q20" s="4">
        <f>+IF(Hoja1!V$70=1,Hoja1!V20-Hoja1!V$69,Hoja1!V20)</f>
        <v>3.3115768139701758</v>
      </c>
      <c r="R20" s="4">
        <f>+IF(Hoja1!W$70=1,Hoja1!W20-Hoja1!W$69,Hoja1!W20)</f>
        <v>-1.5149999999999997</v>
      </c>
      <c r="S20" s="4">
        <f>+IF(Hoja1!X$70=1,Hoja1!X20-Hoja1!X$69,Hoja1!X20)</f>
        <v>0.28993761142730595</v>
      </c>
      <c r="T20" s="4">
        <f>+IF(Hoja1!Y$70=1,Hoja1!Y20-Hoja1!Y$69,Hoja1!Y20)</f>
        <v>0.44140820916324652</v>
      </c>
      <c r="U20" s="4">
        <f>+IF(Hoja1!Z$70=1,Hoja1!Z20-Hoja1!Z$69,Hoja1!Z20)</f>
        <v>0.15451574632310033</v>
      </c>
    </row>
    <row r="21" spans="1:21" x14ac:dyDescent="0.25">
      <c r="A21" s="4">
        <f>+IF(Hoja1!B$70=1,Hoja1!B21-Hoja1!B$69,Hoja1!B21)</f>
        <v>0.70100494633333454</v>
      </c>
      <c r="B21" s="4">
        <f>+IF(Hoja1!C$70=1,Hoja1!C21-Hoja1!C$69,Hoja1!C21)</f>
        <v>0.37717612529287992</v>
      </c>
      <c r="C21" s="4">
        <f>+IF(Hoja1!D$70=1,Hoja1!D21-Hoja1!D$69,Hoja1!D21)</f>
        <v>-0.90400425738104218</v>
      </c>
      <c r="D21" s="4">
        <f>+IF(Hoja1!E$70=1,Hoja1!E21-Hoja1!E$69,Hoja1!E21)</f>
        <v>0.74781504374057328</v>
      </c>
      <c r="E21" s="4">
        <f>+IF(Hoja1!F$70=1,Hoja1!F21-Hoja1!F$69,Hoja1!F21)</f>
        <v>0.5928836366155863</v>
      </c>
      <c r="F21" s="4">
        <f>+IF(Hoja1!G$70=1,Hoja1!G21-Hoja1!G$69,Hoja1!G21)</f>
        <v>-0.39722629477974136</v>
      </c>
      <c r="G21" s="4">
        <f>+IF(Hoja1!J$70=1,Hoja1!J21-Hoja1!J$69,Hoja1!J21)</f>
        <v>5.6695699924302345E-2</v>
      </c>
      <c r="H21" s="4">
        <f>+IF(Hoja1!L$70=1,Hoja1!L21-Hoja1!L$69,Hoja1!L21)</f>
        <v>0.10491458503288553</v>
      </c>
      <c r="I21" s="4">
        <f>+IF(Hoja1!M$70=1,Hoja1!M21-Hoja1!M$69,Hoja1!M21)</f>
        <v>1.0936719928857561</v>
      </c>
      <c r="J21" s="4">
        <f>+IF(Hoja1!N$70=1,Hoja1!N21-Hoja1!N$69,Hoja1!N21)</f>
        <v>0.18953918788480639</v>
      </c>
      <c r="K21" s="4">
        <f>+IF(Hoja1!P$70=1,Hoja1!P21-Hoja1!P$69,Hoja1!P21)</f>
        <v>-0.22447914022171822</v>
      </c>
      <c r="L21" s="4">
        <f>+IF(Hoja1!Q$70=1,Hoja1!Q21-Hoja1!Q$69,Hoja1!Q21)</f>
        <v>1.2994346264814567</v>
      </c>
      <c r="M21" s="4">
        <f>IF(Hoja1!R$70=1,Hoja1!R21-Hoja1!R$69,Hoja1!R21)</f>
        <v>-1.4370045457414404</v>
      </c>
      <c r="N21" s="4">
        <f>IF(Hoja1!S$70=1,Hoja1!S21-Hoja1!S$69,Hoja1!S21)</f>
        <v>-0.89983773972045777</v>
      </c>
      <c r="O21" s="4">
        <f>IF(Hoja1!T$70=1,Hoja1!T21-Hoja1!T$69,Hoja1!T21)</f>
        <v>1.5861175822213174</v>
      </c>
      <c r="P21" s="4">
        <f>IF(Hoja1!U$70=1,Hoja1!U21-Hoja1!U$69,Hoja1!U21)</f>
        <v>-1.5173541772575905</v>
      </c>
      <c r="Q21" s="4">
        <f>+IF(Hoja1!V$70=1,Hoja1!V21-Hoja1!V$69,Hoja1!V21)</f>
        <v>3.1722899718649118</v>
      </c>
      <c r="R21" s="4">
        <f>+IF(Hoja1!W$70=1,Hoja1!W21-Hoja1!W$69,Hoja1!W21)</f>
        <v>1.2850000000000006</v>
      </c>
      <c r="S21" s="4">
        <f>+IF(Hoja1!X$70=1,Hoja1!X21-Hoja1!X$69,Hoja1!X21)</f>
        <v>0.41976280268632021</v>
      </c>
      <c r="T21" s="4">
        <f>+IF(Hoja1!Y$70=1,Hoja1!Y21-Hoja1!Y$69,Hoja1!Y21)</f>
        <v>0.55224613291559588</v>
      </c>
      <c r="U21" s="4">
        <f>+IF(Hoja1!Z$70=1,Hoja1!Z21-Hoja1!Z$69,Hoja1!Z21)</f>
        <v>0.4315465878765497</v>
      </c>
    </row>
    <row r="22" spans="1:21" x14ac:dyDescent="0.25">
      <c r="A22" s="4">
        <f>+IF(Hoja1!B$70=1,Hoja1!B22-Hoja1!B$69,Hoja1!B22)</f>
        <v>0.70100494633333454</v>
      </c>
      <c r="B22" s="4">
        <f>+IF(Hoja1!C$70=1,Hoja1!C22-Hoja1!C$69,Hoja1!C22)</f>
        <v>0.26250836641662689</v>
      </c>
      <c r="C22" s="4">
        <f>+IF(Hoja1!D$70=1,Hoja1!D22-Hoja1!D$69,Hoja1!D22)</f>
        <v>-0.53811611893394129</v>
      </c>
      <c r="D22" s="4">
        <f>+IF(Hoja1!E$70=1,Hoja1!E22-Hoja1!E$69,Hoja1!E22)</f>
        <v>0.77781504374057353</v>
      </c>
      <c r="E22" s="4">
        <f>+IF(Hoja1!F$70=1,Hoja1!F22-Hoja1!F$69,Hoja1!F22)</f>
        <v>0.41359412629958925</v>
      </c>
      <c r="F22" s="4">
        <f>+IF(Hoja1!G$70=1,Hoja1!G22-Hoja1!G$69,Hoja1!G22)</f>
        <v>-0.52156618243084041</v>
      </c>
      <c r="G22" s="4">
        <f>+IF(Hoja1!J$70=1,Hoja1!J22-Hoja1!J$69,Hoja1!J22)</f>
        <v>-0.14310852490944814</v>
      </c>
      <c r="H22" s="4">
        <f>+IF(Hoja1!L$70=1,Hoja1!L22-Hoja1!L$69,Hoja1!L22)</f>
        <v>0.2161559468933113</v>
      </c>
      <c r="I22" s="4">
        <f>+IF(Hoja1!M$70=1,Hoja1!M22-Hoja1!M$69,Hoja1!M22)</f>
        <v>0.54720532584800785</v>
      </c>
      <c r="J22" s="4">
        <f>+IF(Hoja1!N$70=1,Hoja1!N22-Hoja1!N$69,Hoja1!N22)</f>
        <v>-4.5318912179910131E-2</v>
      </c>
      <c r="K22" s="4">
        <f>+IF(Hoja1!P$70=1,Hoja1!P22-Hoja1!P$69,Hoja1!P22)</f>
        <v>-3.7687590892105827E-2</v>
      </c>
      <c r="L22" s="4">
        <f>+IF(Hoja1!Q$70=1,Hoja1!Q22-Hoja1!Q$69,Hoja1!Q22)</f>
        <v>1.078633275620124</v>
      </c>
      <c r="M22" s="4">
        <f>IF(Hoja1!R$70=1,Hoja1!R22-Hoja1!R$69,Hoja1!R22)</f>
        <v>-0.49080679194727594</v>
      </c>
      <c r="N22" s="4">
        <f>IF(Hoja1!S$70=1,Hoja1!S22-Hoja1!S$69,Hoja1!S22)</f>
        <v>-0.41876410926512686</v>
      </c>
      <c r="O22" s="4">
        <f>IF(Hoja1!T$70=1,Hoja1!T22-Hoja1!T$69,Hoja1!T22)</f>
        <v>0.81733796014978144</v>
      </c>
      <c r="P22" s="4">
        <f>IF(Hoja1!U$70=1,Hoja1!U22-Hoja1!U$69,Hoja1!U22)</f>
        <v>2.2001371334618658</v>
      </c>
      <c r="Q22" s="4">
        <f>+IF(Hoja1!V$70=1,Hoja1!V22-Hoja1!V$69,Hoja1!V22)</f>
        <v>3.1348931776065396</v>
      </c>
      <c r="R22" s="4">
        <f>+IF(Hoja1!W$70=1,Hoja1!W22-Hoja1!W$69,Hoja1!W22)</f>
        <v>-1.7149999999999996</v>
      </c>
      <c r="S22" s="4">
        <f>+IF(Hoja1!X$70=1,Hoja1!X22-Hoja1!X$69,Hoja1!X22)</f>
        <v>8.0236932060563745E-2</v>
      </c>
      <c r="T22" s="4">
        <f>+IF(Hoja1!Y$70=1,Hoja1!Y22-Hoja1!Y$69,Hoja1!Y22)</f>
        <v>0.54244196482499674</v>
      </c>
      <c r="U22" s="4">
        <f>+IF(Hoja1!Z$70=1,Hoja1!Z22-Hoja1!Z$69,Hoja1!Z22)</f>
        <v>0.38410489674695286</v>
      </c>
    </row>
    <row r="23" spans="1:21" x14ac:dyDescent="0.25">
      <c r="A23" s="4">
        <f>+IF(Hoja1!B$70=1,Hoja1!B23-Hoja1!B$69,Hoja1!B23)</f>
        <v>0.71100494633333433</v>
      </c>
      <c r="B23" s="4">
        <f>+IF(Hoja1!C$70=1,Hoja1!C23-Hoja1!C$69,Hoja1!C23)</f>
        <v>0.15424169553330389</v>
      </c>
      <c r="C23" s="4">
        <f>+IF(Hoja1!D$70=1,Hoja1!D23-Hoja1!D$69,Hoja1!D23)</f>
        <v>-0.26891118859447821</v>
      </c>
      <c r="D23" s="4">
        <f>+IF(Hoja1!E$70=1,Hoja1!E23-Hoja1!E$69,Hoja1!E23)</f>
        <v>0.75430193621335628</v>
      </c>
      <c r="E23" s="4">
        <f>+IF(Hoja1!F$70=1,Hoja1!F23-Hoja1!F$69,Hoja1!F23)</f>
        <v>1.1174242303878943</v>
      </c>
      <c r="F23" s="4">
        <f>+IF(Hoja1!G$70=1,Hoja1!G23-Hoja1!G$69,Hoja1!G23)</f>
        <v>-0.20543075203508554</v>
      </c>
      <c r="G23" s="4">
        <f>+IF(Hoja1!J$70=1,Hoja1!J23-Hoja1!J$69,Hoja1!J23)</f>
        <v>0.56565465784079205</v>
      </c>
      <c r="H23" s="4">
        <f>+IF(Hoja1!L$70=1,Hoja1!L23-Hoja1!L$69,Hoja1!L23)</f>
        <v>0.37346311523146125</v>
      </c>
      <c r="I23" s="4">
        <f>+IF(Hoja1!M$70=1,Hoja1!M23-Hoja1!M$69,Hoja1!M23)</f>
        <v>1.370707723264317</v>
      </c>
      <c r="J23" s="4">
        <f>+IF(Hoja1!N$70=1,Hoja1!N23-Hoja1!N$69,Hoja1!N23)</f>
        <v>0.10864794107752662</v>
      </c>
      <c r="K23" s="4">
        <f>+IF(Hoja1!P$70=1,Hoja1!P23-Hoja1!P$69,Hoja1!P23)</f>
        <v>-2.2906990176481012E-2</v>
      </c>
      <c r="L23" s="4">
        <f>+IF(Hoja1!Q$70=1,Hoja1!Q23-Hoja1!Q$69,Hoja1!Q23)</f>
        <v>1.1137269599625483</v>
      </c>
      <c r="M23" s="4">
        <f>IF(Hoja1!R$70=1,Hoja1!R23-Hoja1!R$69,Hoja1!R23)</f>
        <v>-0.66981239595086628</v>
      </c>
      <c r="N23" s="4">
        <f>IF(Hoja1!S$70=1,Hoja1!S23-Hoja1!S$69,Hoja1!S23)</f>
        <v>-0.67381395001175082</v>
      </c>
      <c r="O23" s="4">
        <f>IF(Hoja1!T$70=1,Hoja1!T23-Hoja1!T$69,Hoja1!T23)</f>
        <v>-0.69913406911085896</v>
      </c>
      <c r="P23" s="4">
        <f>IF(Hoja1!U$70=1,Hoja1!U23-Hoja1!U$69,Hoja1!U23)</f>
        <v>1.6826760760981441</v>
      </c>
      <c r="Q23" s="4">
        <f>+IF(Hoja1!V$70=1,Hoja1!V23-Hoja1!V$69,Hoja1!V23)</f>
        <v>3.3816777663511286</v>
      </c>
      <c r="R23" s="4">
        <f>+IF(Hoja1!W$70=1,Hoja1!W23-Hoja1!W$69,Hoja1!W23)</f>
        <v>1.1850000000000005</v>
      </c>
      <c r="S23" s="4">
        <f>+IF(Hoja1!X$70=1,Hoja1!X23-Hoja1!X$69,Hoja1!X23)</f>
        <v>0.57829657754153863</v>
      </c>
      <c r="T23" s="4">
        <f>+IF(Hoja1!Y$70=1,Hoja1!Y23-Hoja1!Y$69,Hoja1!Y23)</f>
        <v>0.43643157928685006</v>
      </c>
      <c r="U23" s="4">
        <f>+IF(Hoja1!Z$70=1,Hoja1!Z23-Hoja1!Z$69,Hoja1!Z23)</f>
        <v>-0.63240202845722471</v>
      </c>
    </row>
    <row r="24" spans="1:21" x14ac:dyDescent="0.25">
      <c r="A24" s="4">
        <f>+IF(Hoja1!B$70=1,Hoja1!B24-Hoja1!B$69,Hoja1!B24)</f>
        <v>1.1610049463333345</v>
      </c>
      <c r="B24" s="4">
        <f>+IF(Hoja1!C$70=1,Hoja1!C24-Hoja1!C$69,Hoja1!C24)</f>
        <v>0.10381227907501892</v>
      </c>
      <c r="C24" s="4">
        <f>+IF(Hoja1!D$70=1,Hoja1!D24-Hoja1!D$69,Hoja1!D24)</f>
        <v>-5.5853555124525341E-2</v>
      </c>
      <c r="D24" s="4">
        <f>+IF(Hoja1!E$70=1,Hoja1!E24-Hoja1!E$69,Hoja1!E24)</f>
        <v>0.89273414535332596</v>
      </c>
      <c r="E24" s="4">
        <f>+IF(Hoja1!F$70=1,Hoja1!F24-Hoja1!F$69,Hoja1!F24)</f>
        <v>1.433594791220149</v>
      </c>
      <c r="F24" s="4">
        <f>+IF(Hoja1!G$70=1,Hoja1!G24-Hoja1!G$69,Hoja1!G24)</f>
        <v>-0.15049306906478832</v>
      </c>
      <c r="G24" s="4">
        <f>+IF(Hoja1!J$70=1,Hoja1!J24-Hoja1!J$69,Hoja1!J24)</f>
        <v>0.57153380702713552</v>
      </c>
      <c r="H24" s="4">
        <f>+IF(Hoja1!L$70=1,Hoja1!L24-Hoja1!L$69,Hoja1!L24)</f>
        <v>0.30985440698790467</v>
      </c>
      <c r="I24" s="4">
        <f>+IF(Hoja1!M$70=1,Hoja1!M24-Hoja1!M$69,Hoja1!M24)</f>
        <v>2.0724652052702552</v>
      </c>
      <c r="J24" s="4">
        <f>+IF(Hoja1!N$70=1,Hoja1!N24-Hoja1!N$69,Hoja1!N24)</f>
        <v>0.5302009391238639</v>
      </c>
      <c r="K24" s="4">
        <f>+IF(Hoja1!P$70=1,Hoja1!P24-Hoja1!P$69,Hoja1!P24)</f>
        <v>0.45301826386139787</v>
      </c>
      <c r="L24" s="4">
        <f>+IF(Hoja1!Q$70=1,Hoja1!Q24-Hoja1!Q$69,Hoja1!Q24)</f>
        <v>2.2501750362044177</v>
      </c>
      <c r="M24" s="4">
        <f>IF(Hoja1!R$70=1,Hoja1!R24-Hoja1!R$69,Hoja1!R24)</f>
        <v>-0.84509307709980341</v>
      </c>
      <c r="N24" s="4">
        <f>IF(Hoja1!S$70=1,Hoja1!S24-Hoja1!S$69,Hoja1!S24)</f>
        <v>-0.54635424227131035</v>
      </c>
      <c r="O24" s="4">
        <f>IF(Hoja1!T$70=1,Hoja1!T24-Hoja1!T$69,Hoja1!T24)</f>
        <v>-0.8303170771805497</v>
      </c>
      <c r="P24" s="4">
        <f>IF(Hoja1!U$70=1,Hoja1!U24-Hoja1!U$69,Hoja1!U24)</f>
        <v>0.42526301567865632</v>
      </c>
      <c r="Q24" s="4">
        <f>+IF(Hoja1!V$70=1,Hoja1!V24-Hoja1!V$69,Hoja1!V24)</f>
        <v>2.9957113139701748</v>
      </c>
      <c r="R24" s="4">
        <f>+IF(Hoja1!W$70=1,Hoja1!W24-Hoja1!W$69,Hoja1!W24)</f>
        <v>0.78500000000000059</v>
      </c>
      <c r="S24" s="4">
        <f>+IF(Hoja1!X$70=1,Hoja1!X24-Hoja1!X$69,Hoja1!X24)</f>
        <v>-6.7793051047744992E-3</v>
      </c>
      <c r="T24" s="4">
        <f>+IF(Hoja1!Y$70=1,Hoja1!Y24-Hoja1!Y$69,Hoja1!Y24)</f>
        <v>0.4989241585709514</v>
      </c>
      <c r="U24" s="4">
        <f>+IF(Hoja1!Z$70=1,Hoja1!Z24-Hoja1!Z$69,Hoja1!Z24)</f>
        <v>-0.60439556222871538</v>
      </c>
    </row>
    <row r="25" spans="1:21" x14ac:dyDescent="0.25">
      <c r="A25" s="4">
        <f>+IF(Hoja1!B$70=1,Hoja1!B25-Hoja1!B$69,Hoja1!B25)</f>
        <v>1.181004946333335</v>
      </c>
      <c r="B25" s="4">
        <f>+IF(Hoja1!C$70=1,Hoja1!C25-Hoja1!C$69,Hoja1!C25)</f>
        <v>-5.0010400760081702E-2</v>
      </c>
      <c r="C25" s="4">
        <f>+IF(Hoja1!D$70=1,Hoja1!D25-Hoja1!D$69,Hoja1!D25)</f>
        <v>0.2005033609005028</v>
      </c>
      <c r="D25" s="4">
        <f>+IF(Hoja1!E$70=1,Hoja1!E25-Hoja1!E$69,Hoja1!E25)</f>
        <v>0.99287607887607732</v>
      </c>
      <c r="E25" s="4">
        <f>+IF(Hoja1!F$70=1,Hoja1!F25-Hoja1!F$69,Hoja1!F25)</f>
        <v>1.8547724465029478</v>
      </c>
      <c r="F25" s="4">
        <f>+IF(Hoja1!G$70=1,Hoja1!G25-Hoja1!G$69,Hoja1!G25)</f>
        <v>-0.21203910149278737</v>
      </c>
      <c r="G25" s="4">
        <f>+IF(Hoja1!J$70=1,Hoja1!J25-Hoja1!J$69,Hoja1!J25)</f>
        <v>1.1466614383119422</v>
      </c>
      <c r="H25" s="4">
        <f>+IF(Hoja1!L$70=1,Hoja1!L25-Hoja1!L$69,Hoja1!L25)</f>
        <v>0.41569187949517994</v>
      </c>
      <c r="I25" s="4">
        <f>+IF(Hoja1!M$70=1,Hoja1!M25-Hoja1!M$69,Hoja1!M25)</f>
        <v>1.7118293374449676</v>
      </c>
      <c r="J25" s="4">
        <f>+IF(Hoja1!N$70=1,Hoja1!N25-Hoja1!N$69,Hoja1!N25)</f>
        <v>0.61719879599720262</v>
      </c>
      <c r="K25" s="4">
        <f>+IF(Hoja1!P$70=1,Hoja1!P25-Hoja1!P$69,Hoja1!P25)</f>
        <v>0.18798937856004294</v>
      </c>
      <c r="L25" s="4">
        <f>+IF(Hoja1!Q$70=1,Hoja1!Q25-Hoja1!Q$69,Hoja1!Q25)</f>
        <v>0.83641848520490569</v>
      </c>
      <c r="M25" s="4">
        <f>IF(Hoja1!R$70=1,Hoja1!R25-Hoja1!R$69,Hoja1!R25)</f>
        <v>-0.95615119220188405</v>
      </c>
      <c r="N25" s="4">
        <f>IF(Hoja1!S$70=1,Hoja1!S25-Hoja1!S$69,Hoja1!S25)</f>
        <v>-0.54405485202234938</v>
      </c>
      <c r="O25" s="4">
        <f>IF(Hoja1!T$70=1,Hoja1!T25-Hoja1!T$69,Hoja1!T25)</f>
        <v>-0.78263519200871445</v>
      </c>
      <c r="P25" s="4">
        <f>IF(Hoja1!U$70=1,Hoja1!U25-Hoja1!U$69,Hoja1!U25)</f>
        <v>3.449389090610222</v>
      </c>
      <c r="Q25" s="4">
        <f>+IF(Hoja1!V$70=1,Hoja1!V25-Hoja1!V$69,Hoja1!V25)</f>
        <v>2.356604708707017</v>
      </c>
      <c r="R25" s="4">
        <f>+IF(Hoja1!W$70=1,Hoja1!W25-Hoja1!W$69,Hoja1!W25)</f>
        <v>-0.51499999999999968</v>
      </c>
      <c r="S25" s="4">
        <f>+IF(Hoja1!X$70=1,Hoja1!X25-Hoja1!X$69,Hoja1!X25)</f>
        <v>-1.0802139863384614</v>
      </c>
      <c r="T25" s="4">
        <f>+IF(Hoja1!Y$70=1,Hoja1!Y25-Hoja1!Y$69,Hoja1!Y25)</f>
        <v>0.57428131516349956</v>
      </c>
      <c r="U25" s="4">
        <f>+IF(Hoja1!Z$70=1,Hoja1!Z25-Hoja1!Z$69,Hoja1!Z25)</f>
        <v>-0.35203305399473739</v>
      </c>
    </row>
    <row r="26" spans="1:21" x14ac:dyDescent="0.25">
      <c r="A26" s="4">
        <f>+IF(Hoja1!B$70=1,Hoja1!B26-Hoja1!B$69,Hoja1!B26)</f>
        <v>1.4010049463333347</v>
      </c>
      <c r="B26" s="4">
        <f>+IF(Hoja1!C$70=1,Hoja1!C26-Hoja1!C$69,Hoja1!C26)</f>
        <v>0.16108520831189391</v>
      </c>
      <c r="C26" s="4">
        <f>+IF(Hoja1!D$70=1,Hoja1!D26-Hoja1!D$69,Hoja1!D26)</f>
        <v>0.40233701587839976</v>
      </c>
      <c r="D26" s="4">
        <f>+IF(Hoja1!E$70=1,Hoja1!E26-Hoja1!E$69,Hoja1!E26)</f>
        <v>1.0003756362928569</v>
      </c>
      <c r="E26" s="4">
        <f>+IF(Hoja1!F$70=1,Hoja1!F26-Hoja1!F$69,Hoja1!F26)</f>
        <v>0.58207817113740901</v>
      </c>
      <c r="F26" s="4">
        <f>+IF(Hoja1!G$70=1,Hoja1!G26-Hoja1!G$69,Hoja1!G26)</f>
        <v>-1.4372702756579998</v>
      </c>
      <c r="G26" s="4">
        <f>+IF(Hoja1!J$70=1,Hoja1!J26-Hoja1!J$69,Hoja1!J26)</f>
        <v>0.62937384781539107</v>
      </c>
      <c r="H26" s="4">
        <f>+IF(Hoja1!L$70=1,Hoja1!L26-Hoja1!L$69,Hoja1!L26)</f>
        <v>0.32605936173149741</v>
      </c>
      <c r="I26" s="4">
        <f>+IF(Hoja1!M$70=1,Hoja1!M26-Hoja1!M$69,Hoja1!M26)</f>
        <v>1.3113276956350537</v>
      </c>
      <c r="J26" s="4">
        <f>+IF(Hoja1!N$70=1,Hoja1!N26-Hoja1!N$69,Hoja1!N26)</f>
        <v>0.41677486406748632</v>
      </c>
      <c r="K26" s="4">
        <f>+IF(Hoja1!P$70=1,Hoja1!P26-Hoja1!P$69,Hoja1!P26)</f>
        <v>0.70685301354492147</v>
      </c>
      <c r="L26" s="4">
        <f>+IF(Hoja1!Q$70=1,Hoja1!Q26-Hoja1!Q$69,Hoja1!Q26)</f>
        <v>1.408720896737627</v>
      </c>
      <c r="M26" s="4">
        <f>IF(Hoja1!R$70=1,Hoja1!R26-Hoja1!R$69,Hoja1!R26)</f>
        <v>-1.0956443759303847</v>
      </c>
      <c r="N26" s="4">
        <f>IF(Hoja1!S$70=1,Hoja1!S26-Hoja1!S$69,Hoja1!S26)</f>
        <v>-4.9126217615871992E-2</v>
      </c>
      <c r="O26" s="4">
        <f>IF(Hoja1!T$70=1,Hoja1!T26-Hoja1!T$69,Hoja1!T26)</f>
        <v>-0.81533751053079651</v>
      </c>
      <c r="P26" s="4">
        <f>IF(Hoja1!U$70=1,Hoja1!U26-Hoja1!U$69,Hoja1!U26)</f>
        <v>1.6800948775066549</v>
      </c>
      <c r="Q26" s="4">
        <f>+IF(Hoja1!V$70=1,Hoja1!V26-Hoja1!V$69,Hoja1!V26)</f>
        <v>0.44715786660175372</v>
      </c>
      <c r="R26" s="4">
        <f>+IF(Hoja1!W$70=1,Hoja1!W26-Hoja1!W$69,Hoja1!W26)</f>
        <v>-4.6150000000000002</v>
      </c>
      <c r="S26" s="4">
        <f>+IF(Hoja1!X$70=1,Hoja1!X26-Hoja1!X$69,Hoja1!X26)</f>
        <v>-1.125369903436922</v>
      </c>
      <c r="T26" s="4">
        <f>+IF(Hoja1!Y$70=1,Hoja1!Y26-Hoja1!Y$69,Hoja1!Y26)</f>
        <v>0.50068940291795871</v>
      </c>
      <c r="U26" s="4">
        <f>+IF(Hoja1!Z$70=1,Hoja1!Z26-Hoja1!Z$69,Hoja1!Z26)</f>
        <v>-0.15155315230126304</v>
      </c>
    </row>
    <row r="27" spans="1:21" x14ac:dyDescent="0.25">
      <c r="A27" s="4">
        <f>+IF(Hoja1!B$70=1,Hoja1!B27-Hoja1!B$69,Hoja1!B27)</f>
        <v>1.8711049463333351</v>
      </c>
      <c r="B27" s="4">
        <f>+IF(Hoja1!C$70=1,Hoja1!C27-Hoja1!C$69,Hoja1!C27)</f>
        <v>0.50960283878098489</v>
      </c>
      <c r="C27" s="4">
        <f>+IF(Hoja1!D$70=1,Hoja1!D27-Hoja1!D$69,Hoja1!D27)</f>
        <v>0.53398647761114382</v>
      </c>
      <c r="D27" s="4">
        <f>+IF(Hoja1!E$70=1,Hoja1!E27-Hoja1!E$69,Hoja1!E27)</f>
        <v>1.1407021860555722</v>
      </c>
      <c r="E27" s="4">
        <f>+IF(Hoja1!F$70=1,Hoja1!F27-Hoja1!F$69,Hoja1!F27)</f>
        <v>1.2586031263251811</v>
      </c>
      <c r="F27" s="4">
        <f>+IF(Hoja1!G$70=1,Hoja1!G27-Hoja1!G$69,Hoja1!G27)</f>
        <v>-0.3184354643578402</v>
      </c>
      <c r="G27" s="4">
        <f>+IF(Hoja1!J$70=1,Hoja1!J27-Hoja1!J$69,Hoja1!J27)</f>
        <v>1.3730410323040254</v>
      </c>
      <c r="H27" s="4">
        <f>+IF(Hoja1!L$70=1,Hoja1!L27-Hoja1!L$69,Hoja1!L27)</f>
        <v>0.69166383863366787</v>
      </c>
      <c r="I27" s="4">
        <f>+IF(Hoja1!M$70=1,Hoja1!M27-Hoja1!M$69,Hoja1!M27)</f>
        <v>2.1402978940199802</v>
      </c>
      <c r="J27" s="4">
        <f>+IF(Hoja1!N$70=1,Hoja1!N27-Hoja1!N$69,Hoja1!N27)</f>
        <v>0.53175046730438613</v>
      </c>
      <c r="K27" s="4">
        <f>+IF(Hoja1!P$70=1,Hoja1!P27-Hoja1!P$69,Hoja1!P27)</f>
        <v>0.32534149214976005</v>
      </c>
      <c r="L27" s="4">
        <f>+IF(Hoja1!Q$70=1,Hoja1!Q27-Hoja1!Q$69,Hoja1!Q27)</f>
        <v>2.0332044627064967</v>
      </c>
      <c r="M27" s="4">
        <f>IF(Hoja1!R$70=1,Hoja1!R27-Hoja1!R$69,Hoja1!R27)</f>
        <v>-0.15999169249495637</v>
      </c>
      <c r="N27" s="4">
        <f>IF(Hoja1!S$70=1,Hoja1!S27-Hoja1!S$69,Hoja1!S27)</f>
        <v>0.74203902970318691</v>
      </c>
      <c r="O27" s="4">
        <f>IF(Hoja1!T$70=1,Hoja1!T27-Hoja1!T$69,Hoja1!T27)</f>
        <v>-0.19111761777749936</v>
      </c>
      <c r="P27" s="4">
        <f>IF(Hoja1!U$70=1,Hoja1!U27-Hoja1!U$69,Hoja1!U27)</f>
        <v>5.415010652977525</v>
      </c>
      <c r="Q27" s="4">
        <f>+IF(Hoja1!V$70=1,Hoja1!V27-Hoja1!V$69,Hoja1!V27)</f>
        <v>1.351427766351128</v>
      </c>
      <c r="R27" s="4">
        <f>+IF(Hoja1!W$70=1,Hoja1!W27-Hoja1!W$69,Hoja1!W27)</f>
        <v>8.5000000000000409E-2</v>
      </c>
      <c r="S27" s="4">
        <f>+IF(Hoja1!X$70=1,Hoja1!X27-Hoja1!X$69,Hoja1!X27)</f>
        <v>1.3376574944372848</v>
      </c>
      <c r="T27" s="4">
        <f>+IF(Hoja1!Y$70=1,Hoja1!Y27-Hoja1!Y$69,Hoja1!Y27)</f>
        <v>0.60143254153912085</v>
      </c>
      <c r="U27" s="4">
        <f>+IF(Hoja1!Z$70=1,Hoja1!Z27-Hoja1!Z$69,Hoja1!Z27)</f>
        <v>0.73072709431630045</v>
      </c>
    </row>
    <row r="28" spans="1:21" x14ac:dyDescent="0.25">
      <c r="A28" s="4">
        <f>+IF(Hoja1!B$70=1,Hoja1!B28-Hoja1!B$69,Hoja1!B28)</f>
        <v>2.6210049463333345</v>
      </c>
      <c r="B28" s="4">
        <f>+IF(Hoja1!C$70=1,Hoja1!C28-Hoja1!C$69,Hoja1!C28)</f>
        <v>0.61582266325810897</v>
      </c>
      <c r="C28" s="4">
        <f>+IF(Hoja1!D$70=1,Hoja1!D28-Hoja1!D$69,Hoja1!D28)</f>
        <v>0.64515487561850382</v>
      </c>
      <c r="D28" s="4">
        <f>+IF(Hoja1!E$70=1,Hoja1!E28-Hoja1!E$69,Hoja1!E28)</f>
        <v>1.0554961897219146</v>
      </c>
      <c r="E28" s="4">
        <f>+IF(Hoja1!F$70=1,Hoja1!F28-Hoja1!F$69,Hoja1!F28)</f>
        <v>1.3853072078956534</v>
      </c>
      <c r="F28" s="4">
        <f>+IF(Hoja1!G$70=1,Hoja1!G28-Hoja1!G$69,Hoja1!G28)</f>
        <v>-0.15171319471185996</v>
      </c>
      <c r="G28" s="4">
        <f>+IF(Hoja1!J$70=1,Hoja1!J28-Hoja1!J$69,Hoja1!J28)</f>
        <v>1.521983359960795</v>
      </c>
      <c r="H28" s="4">
        <f>+IF(Hoja1!L$70=1,Hoja1!L28-Hoja1!L$69,Hoja1!L28)</f>
        <v>0.45554232142755635</v>
      </c>
      <c r="I28" s="4">
        <f>+IF(Hoja1!M$70=1,Hoja1!M28-Hoja1!M$69,Hoja1!M28)</f>
        <v>1.8435847800966163</v>
      </c>
      <c r="J28" s="4">
        <f>+IF(Hoja1!N$70=1,Hoja1!N28-Hoja1!N$69,Hoja1!N28)</f>
        <v>0.40648493250821549</v>
      </c>
      <c r="K28" s="4">
        <f>+IF(Hoja1!P$70=1,Hoja1!P28-Hoja1!P$69,Hoja1!P28)</f>
        <v>-0.10949898019316329</v>
      </c>
      <c r="L28" s="4">
        <f>+IF(Hoja1!Q$70=1,Hoja1!Q28-Hoja1!Q$69,Hoja1!Q28)</f>
        <v>1.5705703196168947</v>
      </c>
      <c r="M28" s="4">
        <f>IF(Hoja1!R$70=1,Hoja1!R28-Hoja1!R$69,Hoja1!R28)</f>
        <v>1.8449917790909298</v>
      </c>
      <c r="N28" s="4">
        <f>IF(Hoja1!S$70=1,Hoja1!S28-Hoja1!S$69,Hoja1!S28)</f>
        <v>1.4161108416247707</v>
      </c>
      <c r="O28" s="4">
        <f>IF(Hoja1!T$70=1,Hoja1!T28-Hoja1!T$69,Hoja1!T28)</f>
        <v>-0.17490781166073677</v>
      </c>
      <c r="P28" s="4">
        <f>IF(Hoja1!U$70=1,Hoja1!U28-Hoja1!U$69,Hoja1!U28)</f>
        <v>0.49183206885815567</v>
      </c>
      <c r="Q28" s="4">
        <f>+IF(Hoja1!V$70=1,Hoja1!V28-Hoja1!V$69,Hoja1!V28)</f>
        <v>1.304719995788358</v>
      </c>
      <c r="R28" s="4">
        <f>+IF(Hoja1!W$70=1,Hoja1!W28-Hoja1!W$69,Hoja1!W28)</f>
        <v>-3.8149999999999995</v>
      </c>
      <c r="S28" s="4">
        <f>+IF(Hoja1!X$70=1,Hoja1!X28-Hoja1!X$69,Hoja1!X28)</f>
        <v>-0.89854127373343162</v>
      </c>
      <c r="T28" s="4">
        <f>+IF(Hoja1!Y$70=1,Hoja1!Y28-Hoja1!Y$69,Hoja1!Y28)</f>
        <v>0.39679411872448056</v>
      </c>
      <c r="U28" s="4">
        <f>+IF(Hoja1!Z$70=1,Hoja1!Z28-Hoja1!Z$69,Hoja1!Z28)</f>
        <v>0.30532958717423059</v>
      </c>
    </row>
    <row r="29" spans="1:21" x14ac:dyDescent="0.25">
      <c r="A29" s="4">
        <f>+IF(Hoja1!B$70=1,Hoja1!B29-Hoja1!B$69,Hoja1!B29)</f>
        <v>2.7264049463333349</v>
      </c>
      <c r="B29" s="4">
        <f>+IF(Hoja1!C$70=1,Hoja1!C29-Hoja1!C$69,Hoja1!C29)</f>
        <v>0.70608944325061296</v>
      </c>
      <c r="C29" s="4">
        <f>+IF(Hoja1!D$70=1,Hoja1!D29-Hoja1!D$69,Hoja1!D29)</f>
        <v>0.80870025819409175</v>
      </c>
      <c r="D29" s="4">
        <f>+IF(Hoja1!E$70=1,Hoja1!E29-Hoja1!E$69,Hoja1!E29)</f>
        <v>0.97108902934715746</v>
      </c>
      <c r="E29" s="4">
        <f>+IF(Hoja1!F$70=1,Hoja1!F29-Hoja1!F$69,Hoja1!F29)</f>
        <v>2.215549119100511</v>
      </c>
      <c r="F29" s="4">
        <f>+IF(Hoja1!G$70=1,Hoja1!G29-Hoja1!G$69,Hoja1!G29)</f>
        <v>2.0088631565651074</v>
      </c>
      <c r="G29" s="4">
        <f>+IF(Hoja1!J$70=1,Hoja1!J29-Hoja1!J$69,Hoja1!J29)</f>
        <v>1.6306978784228976</v>
      </c>
      <c r="H29" s="4">
        <f>+IF(Hoja1!L$70=1,Hoja1!L29-Hoja1!L$69,Hoja1!L29)</f>
        <v>-5.7135069318496101E-2</v>
      </c>
      <c r="I29" s="4">
        <f>+IF(Hoja1!M$70=1,Hoja1!M29-Hoja1!M$69,Hoja1!M29)</f>
        <v>0.61435455536647843</v>
      </c>
      <c r="J29" s="4">
        <f>+IF(Hoja1!N$70=1,Hoja1!N29-Hoja1!N$69,Hoja1!N29)</f>
        <v>0.1050080716608105</v>
      </c>
      <c r="K29" s="4">
        <f>+IF(Hoja1!P$70=1,Hoja1!P29-Hoja1!P$69,Hoja1!P29)</f>
        <v>-0.23865184825723851</v>
      </c>
      <c r="L29" s="4">
        <f>+IF(Hoja1!Q$70=1,Hoja1!Q29-Hoja1!Q$69,Hoja1!Q29)</f>
        <v>1.2267764256578069</v>
      </c>
      <c r="M29" s="4">
        <f>IF(Hoja1!R$70=1,Hoja1!R29-Hoja1!R$69,Hoja1!R29)</f>
        <v>2.1920254915445669</v>
      </c>
      <c r="N29" s="4">
        <f>IF(Hoja1!S$70=1,Hoja1!S29-Hoja1!S$69,Hoja1!S29)</f>
        <v>1.9451223722906612</v>
      </c>
      <c r="O29" s="4">
        <f>IF(Hoja1!T$70=1,Hoja1!T29-Hoja1!T$69,Hoja1!T29)</f>
        <v>-1.1019908795677231</v>
      </c>
      <c r="P29" s="4">
        <f>IF(Hoja1!U$70=1,Hoja1!U29-Hoja1!U$69,Hoja1!U29)</f>
        <v>-15.777020646331408</v>
      </c>
      <c r="Q29" s="4">
        <f>+IF(Hoja1!V$70=1,Hoja1!V29-Hoja1!V$69,Hoja1!V29)</f>
        <v>0.31833109968446127</v>
      </c>
      <c r="R29" s="4">
        <f>+IF(Hoja1!W$70=1,Hoja1!W29-Hoja1!W$69,Hoja1!W29)</f>
        <v>-10.114999999999998</v>
      </c>
      <c r="S29" s="4">
        <f>+IF(Hoja1!X$70=1,Hoja1!X29-Hoja1!X$69,Hoja1!X29)</f>
        <v>-1.3678809467600346</v>
      </c>
      <c r="T29" s="4">
        <f>+IF(Hoja1!Y$70=1,Hoja1!Y29-Hoja1!Y$69,Hoja1!Y29)</f>
        <v>0.31663282367357382</v>
      </c>
      <c r="U29" s="4">
        <f>+IF(Hoja1!Z$70=1,Hoja1!Z29-Hoja1!Z$69,Hoja1!Z29)</f>
        <v>0.59764892180917362</v>
      </c>
    </row>
    <row r="30" spans="1:21" x14ac:dyDescent="0.25">
      <c r="A30" s="4">
        <f>+IF(Hoja1!B$70=1,Hoja1!B30-Hoja1!B$69,Hoja1!B30)</f>
        <v>2.2638281663333348</v>
      </c>
      <c r="B30" s="4">
        <f>+IF(Hoja1!C$70=1,Hoja1!C30-Hoja1!C$69,Hoja1!C30)</f>
        <v>0.57279452382588192</v>
      </c>
      <c r="C30" s="4">
        <f>+IF(Hoja1!D$70=1,Hoja1!D30-Hoja1!D$69,Hoja1!D30)</f>
        <v>0.95482378784707367</v>
      </c>
      <c r="D30" s="4">
        <f>+IF(Hoja1!E$70=1,Hoja1!E30-Hoja1!E$69,Hoja1!E30)</f>
        <v>0.88581341530370783</v>
      </c>
      <c r="E30" s="4">
        <f>+IF(Hoja1!F$70=1,Hoja1!F30-Hoja1!F$69,Hoja1!F30)</f>
        <v>2.3360352600706165</v>
      </c>
      <c r="F30" s="4">
        <f>+IF(Hoja1!G$70=1,Hoja1!G30-Hoja1!G$69,Hoja1!G30)</f>
        <v>2.4899929580729019</v>
      </c>
      <c r="G30" s="4">
        <f>+IF(Hoja1!J$70=1,Hoja1!J30-Hoja1!J$69,Hoja1!J30)</f>
        <v>1.7258642872608538</v>
      </c>
      <c r="H30" s="4">
        <f>+IF(Hoja1!L$70=1,Hoja1!L30-Hoja1!L$69,Hoja1!L30)</f>
        <v>-0.20908592097338785</v>
      </c>
      <c r="I30" s="4">
        <f>+IF(Hoja1!M$70=1,Hoja1!M30-Hoja1!M$69,Hoja1!M30)</f>
        <v>-0.91205621604183684</v>
      </c>
      <c r="J30" s="4">
        <f>+IF(Hoja1!N$70=1,Hoja1!N30-Hoja1!N$69,Hoja1!N30)</f>
        <v>-0.32655752739533905</v>
      </c>
      <c r="K30" s="4">
        <f>+IF(Hoja1!P$70=1,Hoja1!P30-Hoja1!P$69,Hoja1!P30)</f>
        <v>-0.70920648257044128</v>
      </c>
      <c r="L30" s="4">
        <f>+IF(Hoja1!Q$70=1,Hoja1!Q30-Hoja1!Q$69,Hoja1!Q30)</f>
        <v>-1.8361843560282125</v>
      </c>
      <c r="M30" s="4">
        <f>IF(Hoja1!R$70=1,Hoja1!R30-Hoja1!R$69,Hoja1!R30)</f>
        <v>2.1398550446006892</v>
      </c>
      <c r="N30" s="4">
        <f>IF(Hoja1!S$70=1,Hoja1!S30-Hoja1!S$69,Hoja1!S30)</f>
        <v>0.92294658869903334</v>
      </c>
      <c r="O30" s="4">
        <f>IF(Hoja1!T$70=1,Hoja1!T30-Hoja1!T$69,Hoja1!T30)</f>
        <v>-1.840608423900943</v>
      </c>
      <c r="P30" s="4">
        <f>IF(Hoja1!U$70=1,Hoja1!U30-Hoja1!U$69,Hoja1!U30)</f>
        <v>-3.3364612382225101E-2</v>
      </c>
      <c r="Q30" s="4">
        <f>+IF(Hoja1!V$70=1,Hoja1!V30-Hoja1!V$69,Hoja1!V30)</f>
        <v>5.1112268515629999E-2</v>
      </c>
      <c r="R30" s="4">
        <f>+IF(Hoja1!W$70=1,Hoja1!W30-Hoja1!W$69,Hoja1!W30)</f>
        <v>-7.3149999999999995</v>
      </c>
      <c r="S30" s="4">
        <f>+IF(Hoja1!X$70=1,Hoja1!X30-Hoja1!X$69,Hoja1!X30)</f>
        <v>0.20348596656789711</v>
      </c>
      <c r="T30" s="4">
        <f>+IF(Hoja1!Y$70=1,Hoja1!Y30-Hoja1!Y$69,Hoja1!Y30)</f>
        <v>-0.15600853836331141</v>
      </c>
      <c r="U30" s="4">
        <f>+IF(Hoja1!Z$70=1,Hoja1!Z30-Hoja1!Z$69,Hoja1!Z30)</f>
        <v>0.3122486696553573</v>
      </c>
    </row>
    <row r="31" spans="1:21" x14ac:dyDescent="0.25">
      <c r="A31" s="4">
        <f>+IF(Hoja1!B$70=1,Hoja1!B31-Hoja1!B$69,Hoja1!B31)</f>
        <v>-0.67819505366666544</v>
      </c>
      <c r="B31" s="4">
        <f>+IF(Hoja1!C$70=1,Hoja1!C31-Hoja1!C$69,Hoja1!C31)</f>
        <v>-4.7087997733190098E-2</v>
      </c>
      <c r="C31" s="4">
        <f>+IF(Hoja1!D$70=1,Hoja1!D31-Hoja1!D$69,Hoja1!D31)</f>
        <v>1.0148123759896936</v>
      </c>
      <c r="D31" s="4">
        <f>+IF(Hoja1!E$70=1,Hoja1!E31-Hoja1!E$69,Hoja1!E31)</f>
        <v>0.28671500172969044</v>
      </c>
      <c r="E31" s="4">
        <f>+IF(Hoja1!F$70=1,Hoja1!F31-Hoja1!F$69,Hoja1!F31)</f>
        <v>1.1322981415364715</v>
      </c>
      <c r="F31" s="4">
        <f>+IF(Hoja1!G$70=1,Hoja1!G31-Hoja1!G$69,Hoja1!G31)</f>
        <v>1.4397377160259446</v>
      </c>
      <c r="G31" s="4">
        <f>+IF(Hoja1!J$70=1,Hoja1!J31-Hoja1!J$69,Hoja1!J31)</f>
        <v>0.9113872505469035</v>
      </c>
      <c r="H31" s="4">
        <f>+IF(Hoja1!L$70=1,Hoja1!L31-Hoja1!L$69,Hoja1!L31)</f>
        <v>-0.45059768351455676</v>
      </c>
      <c r="I31" s="4">
        <f>+IF(Hoja1!M$70=1,Hoja1!M31-Hoja1!M$69,Hoja1!M31)</f>
        <v>-2.6332504223729813</v>
      </c>
      <c r="J31" s="4">
        <f>+IF(Hoja1!N$70=1,Hoja1!N31-Hoja1!N$69,Hoja1!N31)</f>
        <v>-0.67399239484610785</v>
      </c>
      <c r="K31" s="4">
        <f>+IF(Hoja1!P$70=1,Hoja1!P31-Hoja1!P$69,Hoja1!P31)</f>
        <v>-0.62826025754775905</v>
      </c>
      <c r="L31" s="4">
        <f>+IF(Hoja1!Q$70=1,Hoja1!Q31-Hoja1!Q$69,Hoja1!Q31)</f>
        <v>-3.2556071172003413</v>
      </c>
      <c r="M31" s="4">
        <f>IF(Hoja1!R$70=1,Hoja1!R31-Hoja1!R$69,Hoja1!R31)</f>
        <v>0.64161494880291314</v>
      </c>
      <c r="N31" s="4">
        <f>IF(Hoja1!S$70=1,Hoja1!S31-Hoja1!S$69,Hoja1!S31)</f>
        <v>0.33778327260739194</v>
      </c>
      <c r="O31" s="4">
        <f>IF(Hoja1!T$70=1,Hoja1!T31-Hoja1!T$69,Hoja1!T31)</f>
        <v>-1.7057319587663062</v>
      </c>
      <c r="P31" s="4">
        <f>IF(Hoja1!U$70=1,Hoja1!U31-Hoja1!U$69,Hoja1!U31)</f>
        <v>2.2110314958616262</v>
      </c>
      <c r="Q31" s="4">
        <f>+IF(Hoja1!V$70=1,Hoja1!V31-Hoja1!V$69,Hoja1!V31)</f>
        <v>-0.38857636784800609</v>
      </c>
      <c r="R31" s="4">
        <f>+IF(Hoja1!W$70=1,Hoja1!W31-Hoja1!W$69,Hoja1!W31)</f>
        <v>-2.4149999999999996</v>
      </c>
      <c r="S31" s="4">
        <f>+IF(Hoja1!X$70=1,Hoja1!X31-Hoja1!X$69,Hoja1!X31)</f>
        <v>-8.0707316850835056E-2</v>
      </c>
      <c r="T31" s="4">
        <f>+IF(Hoja1!Y$70=1,Hoja1!Y31-Hoja1!Y$69,Hoja1!Y31)</f>
        <v>-0.26000849672823123</v>
      </c>
      <c r="U31" s="4">
        <f>+IF(Hoja1!Z$70=1,Hoja1!Z31-Hoja1!Z$69,Hoja1!Z31)</f>
        <v>0.4833977935126384</v>
      </c>
    </row>
    <row r="32" spans="1:21" x14ac:dyDescent="0.25">
      <c r="A32" s="4">
        <f>+IF(Hoja1!B$70=1,Hoja1!B32-Hoja1!B$69,Hoja1!B32)</f>
        <v>-2.6058950536666652</v>
      </c>
      <c r="B32" s="4">
        <f>+IF(Hoja1!C$70=1,Hoja1!C32-Hoja1!C$69,Hoja1!C32)</f>
        <v>-0.77786433103504105</v>
      </c>
      <c r="C32" s="4">
        <f>+IF(Hoja1!D$70=1,Hoja1!D32-Hoja1!D$69,Hoja1!D32)</f>
        <v>0.9681045682024837</v>
      </c>
      <c r="D32" s="4">
        <f>+IF(Hoja1!E$70=1,Hoja1!E32-Hoja1!E$69,Hoja1!E32)</f>
        <v>-0.30419003393023614</v>
      </c>
      <c r="E32" s="4">
        <f>+IF(Hoja1!F$70=1,Hoja1!F32-Hoja1!F$69,Hoja1!F32)</f>
        <v>-7.1330388784472842E-2</v>
      </c>
      <c r="F32" s="4">
        <f>+IF(Hoja1!G$70=1,Hoja1!G32-Hoja1!G$69,Hoja1!G32)</f>
        <v>0.77747641248105182</v>
      </c>
      <c r="G32" s="4">
        <f>+IF(Hoja1!J$70=1,Hoja1!J32-Hoja1!J$69,Hoja1!J32)</f>
        <v>-2.9913335707844046E-3</v>
      </c>
      <c r="H32" s="4">
        <f>+IF(Hoja1!L$70=1,Hoja1!L32-Hoja1!L$69,Hoja1!L32)</f>
        <v>-0.23175123568281253</v>
      </c>
      <c r="I32" s="4">
        <f>+IF(Hoja1!M$70=1,Hoja1!M32-Hoja1!M$69,Hoja1!M32)</f>
        <v>-2.4705820412632384</v>
      </c>
      <c r="J32" s="4">
        <f>+IF(Hoja1!N$70=1,Hoja1!N32-Hoja1!N$69,Hoja1!N32)</f>
        <v>-0.60435893939707153</v>
      </c>
      <c r="K32" s="4">
        <f>+IF(Hoja1!P$70=1,Hoja1!P32-Hoja1!P$69,Hoja1!P32)</f>
        <v>-0.80843141700026144</v>
      </c>
      <c r="L32" s="4">
        <f>+IF(Hoja1!Q$70=1,Hoja1!Q32-Hoja1!Q$69,Hoja1!Q32)</f>
        <v>-3.4959615255945913</v>
      </c>
      <c r="M32" s="4">
        <f>IF(Hoja1!R$70=1,Hoja1!R32-Hoja1!R$69,Hoja1!R32)</f>
        <v>-0.93553735925230541</v>
      </c>
      <c r="N32" s="4">
        <f>IF(Hoja1!S$70=1,Hoja1!S32-Hoja1!S$69,Hoja1!S32)</f>
        <v>-0.52220321131288006</v>
      </c>
      <c r="O32" s="4">
        <f>IF(Hoja1!T$70=1,Hoja1!T32-Hoja1!T$69,Hoja1!T32)</f>
        <v>-1.3127712680779353</v>
      </c>
      <c r="P32" s="4">
        <f>IF(Hoja1!U$70=1,Hoja1!U32-Hoja1!U$69,Hoja1!U32)</f>
        <v>-0.11456389165863667</v>
      </c>
      <c r="Q32" s="4">
        <f>+IF(Hoja1!V$70=1,Hoja1!V32-Hoja1!V$69,Hoja1!V32)</f>
        <v>-0.797040913302552</v>
      </c>
      <c r="R32" s="4">
        <f>+IF(Hoja1!W$70=1,Hoja1!W32-Hoja1!W$69,Hoja1!W32)</f>
        <v>-0.61499999999999955</v>
      </c>
      <c r="S32" s="4">
        <f>+IF(Hoja1!X$70=1,Hoja1!X32-Hoja1!X$69,Hoja1!X32)</f>
        <v>-0.18732233819540442</v>
      </c>
      <c r="T32" s="4">
        <f>+IF(Hoja1!Y$70=1,Hoja1!Y32-Hoja1!Y$69,Hoja1!Y32)</f>
        <v>-0.36357282047164152</v>
      </c>
      <c r="U32" s="4">
        <f>+IF(Hoja1!Z$70=1,Hoja1!Z32-Hoja1!Z$69,Hoja1!Z32)</f>
        <v>1.0307685191832194</v>
      </c>
    </row>
    <row r="33" spans="1:21" x14ac:dyDescent="0.25">
      <c r="A33" s="4">
        <f>+IF(Hoja1!B$70=1,Hoja1!B33-Hoja1!B$69,Hoja1!B33)</f>
        <v>-2.5666550536666652</v>
      </c>
      <c r="B33" s="4">
        <f>+IF(Hoja1!C$70=1,Hoja1!C33-Hoja1!C$69,Hoja1!C33)</f>
        <v>-1.1919557161701682</v>
      </c>
      <c r="C33" s="4">
        <f>+IF(Hoja1!D$70=1,Hoja1!D33-Hoja1!D$69,Hoja1!D33)</f>
        <v>0.92542394407526374</v>
      </c>
      <c r="D33" s="4">
        <f>+IF(Hoja1!E$70=1,Hoja1!E33-Hoja1!E$69,Hoja1!E33)</f>
        <v>-0.70545129936886464</v>
      </c>
      <c r="E33" s="4">
        <f>+IF(Hoja1!F$70=1,Hoja1!F33-Hoja1!F$69,Hoja1!F33)</f>
        <v>-1.0739869165146132</v>
      </c>
      <c r="F33" s="4">
        <f>+IF(Hoja1!G$70=1,Hoja1!G33-Hoja1!G$69,Hoja1!G33)</f>
        <v>-0.6974273248536802</v>
      </c>
      <c r="G33" s="4">
        <f>+IF(Hoja1!J$70=1,Hoja1!J33-Hoja1!J$69,Hoja1!J33)</f>
        <v>-0.62750584652501029</v>
      </c>
      <c r="H33" s="4">
        <f>+IF(Hoja1!L$70=1,Hoja1!L33-Hoja1!L$69,Hoja1!L33)</f>
        <v>-7.9127556279649292E-2</v>
      </c>
      <c r="I33" s="4">
        <f>+IF(Hoja1!M$70=1,Hoja1!M33-Hoja1!M$69,Hoja1!M33)</f>
        <v>-1.5082866493940552</v>
      </c>
      <c r="J33" s="4">
        <f>+IF(Hoja1!N$70=1,Hoja1!N33-Hoja1!N$69,Hoja1!N33)</f>
        <v>-0.28141859792769164</v>
      </c>
      <c r="K33" s="4">
        <f>+IF(Hoja1!P$70=1,Hoja1!P33-Hoja1!P$69,Hoja1!P33)</f>
        <v>-0.48016055546659764</v>
      </c>
      <c r="L33" s="4">
        <f>+IF(Hoja1!Q$70=1,Hoja1!Q33-Hoja1!Q$69,Hoja1!Q33)</f>
        <v>-2.4592413572756193</v>
      </c>
      <c r="M33" s="4">
        <f>IF(Hoja1!R$70=1,Hoja1!R33-Hoja1!R$69,Hoja1!R33)</f>
        <v>-2.0683191254446642</v>
      </c>
      <c r="N33" s="4">
        <f>IF(Hoja1!S$70=1,Hoja1!S33-Hoja1!S$69,Hoja1!S33)</f>
        <v>-1.1679978420576915</v>
      </c>
      <c r="O33" s="4">
        <f>IF(Hoja1!T$70=1,Hoja1!T33-Hoja1!T$69,Hoja1!T33)</f>
        <v>1.6763810535343631</v>
      </c>
      <c r="P33" s="4">
        <f>IF(Hoja1!U$70=1,Hoja1!U33-Hoja1!U$69,Hoja1!U33)</f>
        <v>0.64455370620982722</v>
      </c>
      <c r="Q33" s="4">
        <f>+IF(Hoja1!V$70=1,Hoja1!V33-Hoja1!V$69,Hoja1!V33)</f>
        <v>-1.0668322336488725</v>
      </c>
      <c r="R33" s="4">
        <f>+IF(Hoja1!W$70=1,Hoja1!W33-Hoja1!W$69,Hoja1!W33)</f>
        <v>1.9850000000000003</v>
      </c>
      <c r="S33" s="4">
        <f>+IF(Hoja1!X$70=1,Hoja1!X33-Hoja1!X$69,Hoja1!X33)</f>
        <v>0.1677064184776548</v>
      </c>
      <c r="T33" s="4">
        <f>+IF(Hoja1!Y$70=1,Hoja1!Y33-Hoja1!Y$69,Hoja1!Y33)</f>
        <v>-0.34517788624449097</v>
      </c>
      <c r="U33" s="4">
        <f>+IF(Hoja1!Z$70=1,Hoja1!Z33-Hoja1!Z$69,Hoja1!Z33)</f>
        <v>0.29102834684829221</v>
      </c>
    </row>
    <row r="34" spans="1:21" x14ac:dyDescent="0.25">
      <c r="A34" s="4">
        <f>+IF(Hoja1!B$70=1,Hoja1!B34-Hoja1!B$69,Hoja1!B34)</f>
        <v>-2.5763550536666653</v>
      </c>
      <c r="B34" s="4">
        <f>+IF(Hoja1!C$70=1,Hoja1!C34-Hoja1!C$69,Hoja1!C34)</f>
        <v>-1.3284174612515081</v>
      </c>
      <c r="C34" s="4">
        <f>+IF(Hoja1!D$70=1,Hoja1!D34-Hoja1!D$69,Hoja1!D34)</f>
        <v>0.78096302963880881</v>
      </c>
      <c r="D34" s="4">
        <f>+IF(Hoja1!E$70=1,Hoja1!E34-Hoja1!E$69,Hoja1!E34)</f>
        <v>-0.86649854074285093</v>
      </c>
      <c r="E34" s="4">
        <f>+IF(Hoja1!F$70=1,Hoja1!F34-Hoja1!F$69,Hoja1!F34)</f>
        <v>-0.97510911224778218</v>
      </c>
      <c r="F34" s="4">
        <f>+IF(Hoja1!G$70=1,Hoja1!G34-Hoja1!G$69,Hoja1!G34)</f>
        <v>-0.82885357510046009</v>
      </c>
      <c r="G34" s="4">
        <f>+IF(Hoja1!J$70=1,Hoja1!J34-Hoja1!J$69,Hoja1!J34)</f>
        <v>-0.81187572348081405</v>
      </c>
      <c r="H34" s="4">
        <f>+IF(Hoja1!L$70=1,Hoja1!L34-Hoja1!L$69,Hoja1!L34)</f>
        <v>0.13308130960597209</v>
      </c>
      <c r="I34" s="4">
        <f>+IF(Hoja1!M$70=1,Hoja1!M34-Hoja1!M$69,Hoja1!M34)</f>
        <v>0.72450681997292299</v>
      </c>
      <c r="J34" s="4">
        <f>+IF(Hoja1!N$70=1,Hoja1!N34-Hoja1!N$69,Hoja1!N34)</f>
        <v>-3.1297776451184478E-2</v>
      </c>
      <c r="K34" s="4">
        <f>+IF(Hoja1!P$70=1,Hoja1!P34-Hoja1!P$69,Hoja1!P34)</f>
        <v>-0.5654599948334792</v>
      </c>
      <c r="L34" s="4">
        <f>+IF(Hoja1!Q$70=1,Hoja1!Q34-Hoja1!Q$69,Hoja1!Q34)</f>
        <v>0.75667558052425932</v>
      </c>
      <c r="M34" s="4">
        <f>IF(Hoja1!R$70=1,Hoja1!R34-Hoja1!R$69,Hoja1!R34)</f>
        <v>-2.4528844029417707</v>
      </c>
      <c r="N34" s="4">
        <f>IF(Hoja1!S$70=1,Hoja1!S34-Hoja1!S$69,Hoja1!S34)</f>
        <v>-1.0068380033790099</v>
      </c>
      <c r="O34" s="4">
        <f>IF(Hoja1!T$70=1,Hoja1!T34-Hoja1!T$69,Hoja1!T34)</f>
        <v>1.1079401257352555</v>
      </c>
      <c r="P34" s="4">
        <f>IF(Hoja1!U$70=1,Hoja1!U34-Hoja1!U$69,Hoja1!U34)</f>
        <v>-2.0980279031782234</v>
      </c>
      <c r="Q34" s="4">
        <f>+IF(Hoja1!V$70=1,Hoja1!V34-Hoja1!V$69,Hoja1!V34)</f>
        <v>-1.1928379686385202</v>
      </c>
      <c r="R34" s="4">
        <f>+IF(Hoja1!W$70=1,Hoja1!W34-Hoja1!W$69,Hoja1!W34)</f>
        <v>-0.21499999999999964</v>
      </c>
      <c r="S34" s="4">
        <f>+IF(Hoja1!X$70=1,Hoja1!X34-Hoja1!X$69,Hoja1!X34)</f>
        <v>-0.99099954549868163</v>
      </c>
      <c r="T34" s="4">
        <f>+IF(Hoja1!Y$70=1,Hoja1!Y34-Hoja1!Y$69,Hoja1!Y34)</f>
        <v>-3.360415984519638E-2</v>
      </c>
      <c r="U34" s="4">
        <f>+IF(Hoja1!Z$70=1,Hoja1!Z34-Hoja1!Z$69,Hoja1!Z34)</f>
        <v>-0.15400002369370341</v>
      </c>
    </row>
    <row r="35" spans="1:21" x14ac:dyDescent="0.25">
      <c r="A35" s="4">
        <f>+IF(Hoja1!B$70=1,Hoja1!B35-Hoja1!B$69,Hoja1!B35)</f>
        <v>-2.1889950536666651</v>
      </c>
      <c r="B35" s="4">
        <f>+IF(Hoja1!C$70=1,Hoja1!C35-Hoja1!C$69,Hoja1!C35)</f>
        <v>-1.1464158389309331</v>
      </c>
      <c r="C35" s="4">
        <f>+IF(Hoja1!D$70=1,Hoja1!D35-Hoja1!D$69,Hoja1!D35)</f>
        <v>0.66251805723658674</v>
      </c>
      <c r="D35" s="4">
        <f>+IF(Hoja1!E$70=1,Hoja1!E35-Hoja1!E$69,Hoja1!E35)</f>
        <v>-0.87184130536709614</v>
      </c>
      <c r="E35" s="4">
        <f>+IF(Hoja1!F$70=1,Hoja1!F35-Hoja1!F$69,Hoja1!F35)</f>
        <v>2.5303207544546957E-4</v>
      </c>
      <c r="F35" s="4">
        <f>+IF(Hoja1!G$70=1,Hoja1!G35-Hoja1!G$69,Hoja1!G35)</f>
        <v>1.6465023932067391E-2</v>
      </c>
      <c r="G35" s="4">
        <f>+IF(Hoja1!J$70=1,Hoja1!J35-Hoja1!J$69,Hoja1!J35)</f>
        <v>-0.2308142819628094</v>
      </c>
      <c r="H35" s="4">
        <f>+IF(Hoja1!L$70=1,Hoja1!L35-Hoja1!L$69,Hoja1!L35)</f>
        <v>0.42660568495046147</v>
      </c>
      <c r="I35" s="4">
        <f>+IF(Hoja1!M$70=1,Hoja1!M35-Hoja1!M$69,Hoja1!M35)</f>
        <v>1.922207231517312</v>
      </c>
      <c r="J35" s="4">
        <f>+IF(Hoja1!N$70=1,Hoja1!N35-Hoja1!N$69,Hoja1!N35)</f>
        <v>0.43196381058295164</v>
      </c>
      <c r="K35" s="4">
        <f>+IF(Hoja1!P$70=1,Hoja1!P35-Hoja1!P$69,Hoja1!P35)</f>
        <v>-0.68461535175585275</v>
      </c>
      <c r="L35" s="4">
        <f>+IF(Hoja1!Q$70=1,Hoja1!Q35-Hoja1!Q$69,Hoja1!Q35)</f>
        <v>1.6851049702542937</v>
      </c>
      <c r="M35" s="4">
        <f>IF(Hoja1!R$70=1,Hoja1!R35-Hoja1!R$69,Hoja1!R35)</f>
        <v>-0.9517970790426179</v>
      </c>
      <c r="N35" s="4">
        <f>IF(Hoja1!S$70=1,Hoja1!S35-Hoja1!S$69,Hoja1!S35)</f>
        <v>-0.78447140458845221</v>
      </c>
      <c r="O35" s="4">
        <f>IF(Hoja1!T$70=1,Hoja1!T35-Hoja1!T$69,Hoja1!T35)</f>
        <v>1.2692195557241697</v>
      </c>
      <c r="P35" s="4">
        <f>IF(Hoja1!U$70=1,Hoja1!U35-Hoja1!U$69,Hoja1!U35)</f>
        <v>-2.3924800904197574</v>
      </c>
      <c r="Q35" s="4">
        <f>+IF(Hoja1!V$70=1,Hoja1!V35-Hoja1!V$69,Hoja1!V35)</f>
        <v>-0.87817727693891556</v>
      </c>
      <c r="R35" s="4">
        <f>+IF(Hoja1!W$70=1,Hoja1!W35-Hoja1!W$69,Hoja1!W35)</f>
        <v>1.9850000000000003</v>
      </c>
      <c r="S35" s="4">
        <f>+IF(Hoja1!X$70=1,Hoja1!X35-Hoja1!X$69,Hoja1!X35)</f>
        <v>-1.0698306607174619</v>
      </c>
      <c r="T35" s="4">
        <f>+IF(Hoja1!Y$70=1,Hoja1!Y35-Hoja1!Y$69,Hoja1!Y35)</f>
        <v>0.1028409564198085</v>
      </c>
      <c r="U35" s="4">
        <f>+IF(Hoja1!Z$70=1,Hoja1!Z35-Hoja1!Z$69,Hoja1!Z35)</f>
        <v>-0.37012763897696099</v>
      </c>
    </row>
    <row r="36" spans="1:21" x14ac:dyDescent="0.25">
      <c r="A36" s="4">
        <f>+IF(Hoja1!B$70=1,Hoja1!B36-Hoja1!B$69,Hoja1!B36)</f>
        <v>-1.0679950536666651</v>
      </c>
      <c r="B36" s="4">
        <f>+IF(Hoja1!C$70=1,Hoja1!C36-Hoja1!C$69,Hoja1!C36)</f>
        <v>-0.78281935729164209</v>
      </c>
      <c r="C36" s="4">
        <f>+IF(Hoja1!D$70=1,Hoja1!D36-Hoja1!D$69,Hoja1!D36)</f>
        <v>0.58776969883525376</v>
      </c>
      <c r="D36" s="4">
        <f>+IF(Hoja1!E$70=1,Hoja1!E36-Hoja1!E$69,Hoja1!E36)</f>
        <v>-0.60077087233516679</v>
      </c>
      <c r="E36" s="4">
        <f>+IF(Hoja1!F$70=1,Hoja1!F36-Hoja1!F$69,Hoja1!F36)</f>
        <v>0.64648058960437038</v>
      </c>
      <c r="F36" s="4">
        <f>+IF(Hoja1!G$70=1,Hoja1!G36-Hoja1!G$69,Hoja1!G36)</f>
        <v>0.33739244680371283</v>
      </c>
      <c r="G36" s="4">
        <f>+IF(Hoja1!J$70=1,Hoja1!J36-Hoja1!J$69,Hoja1!J36)</f>
        <v>0.2955893627199645</v>
      </c>
      <c r="H36" s="4">
        <f>+IF(Hoja1!L$70=1,Hoja1!L36-Hoja1!L$69,Hoja1!L36)</f>
        <v>0.5490543422035884</v>
      </c>
      <c r="I36" s="4">
        <f>+IF(Hoja1!M$70=1,Hoja1!M36-Hoja1!M$69,Hoja1!M36)</f>
        <v>1.9875475992340161</v>
      </c>
      <c r="J36" s="4">
        <f>+IF(Hoja1!N$70=1,Hoja1!N36-Hoja1!N$69,Hoja1!N36)</f>
        <v>0.42910097058801899</v>
      </c>
      <c r="K36" s="4">
        <f>+IF(Hoja1!P$70=1,Hoja1!P36-Hoja1!P$69,Hoja1!P36)</f>
        <v>2.4501593273256295E-2</v>
      </c>
      <c r="L36" s="4">
        <f>+IF(Hoja1!Q$70=1,Hoja1!Q36-Hoja1!Q$69,Hoja1!Q36)</f>
        <v>2.7957859559428329</v>
      </c>
      <c r="M36" s="4">
        <f>IF(Hoja1!R$70=1,Hoja1!R36-Hoja1!R$69,Hoja1!R36)</f>
        <v>-1.0050674271065896</v>
      </c>
      <c r="N36" s="4">
        <f>IF(Hoja1!S$70=1,Hoja1!S36-Hoja1!S$69,Hoja1!S36)</f>
        <v>-0.34335313931567479</v>
      </c>
      <c r="O36" s="4">
        <f>IF(Hoja1!T$70=1,Hoja1!T36-Hoja1!T$69,Hoja1!T36)</f>
        <v>0.96356048955839424</v>
      </c>
      <c r="P36" s="4">
        <f>IF(Hoja1!U$70=1,Hoja1!U36-Hoja1!U$69,Hoja1!U36)</f>
        <v>-0.12747723649447762</v>
      </c>
      <c r="Q36" s="4">
        <f>+IF(Hoja1!V$70=1,Hoja1!V36-Hoja1!V$69,Hoja1!V36)</f>
        <v>-1.261758640575279</v>
      </c>
      <c r="R36" s="4">
        <f>+IF(Hoja1!W$70=1,Hoja1!W36-Hoja1!W$69,Hoja1!W36)</f>
        <v>0.78500000000000059</v>
      </c>
      <c r="S36" s="4">
        <f>+IF(Hoja1!X$70=1,Hoja1!X36-Hoja1!X$69,Hoja1!X36)</f>
        <v>0.63311057351223143</v>
      </c>
      <c r="T36" s="4">
        <f>+IF(Hoja1!Y$70=1,Hoja1!Y36-Hoja1!Y$69,Hoja1!Y36)</f>
        <v>0.17348026857081922</v>
      </c>
      <c r="U36" s="4">
        <f>+IF(Hoja1!Z$70=1,Hoja1!Z36-Hoja1!Z$69,Hoja1!Z36)</f>
        <v>-1.2612011996724235</v>
      </c>
    </row>
    <row r="37" spans="1:21" x14ac:dyDescent="0.25">
      <c r="A37" s="4">
        <f>+IF(Hoja1!B$70=1,Hoja1!B37-Hoja1!B$69,Hoja1!B37)</f>
        <v>-0.83009505366666536</v>
      </c>
      <c r="B37" s="4">
        <f>+IF(Hoja1!C$70=1,Hoja1!C37-Hoja1!C$69,Hoja1!C37)</f>
        <v>-0.33196683263080806</v>
      </c>
      <c r="C37" s="4">
        <f>+IF(Hoja1!D$70=1,Hoja1!D37-Hoja1!D$69,Hoja1!D37)</f>
        <v>0.49062764237614276</v>
      </c>
      <c r="D37" s="4">
        <f>+IF(Hoja1!E$70=1,Hoja1!E37-Hoja1!E$69,Hoja1!E37)</f>
        <v>-0.64493402000748268</v>
      </c>
      <c r="E37" s="4">
        <f>+IF(Hoja1!F$70=1,Hoja1!F37-Hoja1!F$69,Hoja1!F37)</f>
        <v>1.0670249587715899</v>
      </c>
      <c r="F37" s="4">
        <f>+IF(Hoja1!G$70=1,Hoja1!G37-Hoja1!G$69,Hoja1!G37)</f>
        <v>0.79584191093201917</v>
      </c>
      <c r="G37" s="4">
        <f>+IF(Hoja1!J$70=1,Hoja1!J37-Hoja1!J$69,Hoja1!J37)</f>
        <v>1.1654829522462031</v>
      </c>
      <c r="H37" s="4">
        <f>+IF(Hoja1!L$70=1,Hoja1!L37-Hoja1!L$69,Hoja1!L37)</f>
        <v>0.37903675132607473</v>
      </c>
      <c r="I37" s="4">
        <f>+IF(Hoja1!M$70=1,Hoja1!M37-Hoja1!M$69,Hoja1!M37)</f>
        <v>1.820296779026229</v>
      </c>
      <c r="J37" s="4">
        <f>+IF(Hoja1!N$70=1,Hoja1!N37-Hoja1!N$69,Hoja1!N37)</f>
        <v>0.35385838480091369</v>
      </c>
      <c r="K37" s="4">
        <f>+IF(Hoja1!P$70=1,Hoja1!P37-Hoja1!P$69,Hoja1!P37)</f>
        <v>-0.48711692868849787</v>
      </c>
      <c r="L37" s="4">
        <f>+IF(Hoja1!Q$70=1,Hoja1!Q37-Hoja1!Q$69,Hoja1!Q37)</f>
        <v>1.6604976450200333</v>
      </c>
      <c r="M37" s="4">
        <f>IF(Hoja1!R$70=1,Hoja1!R37-Hoja1!R$69,Hoja1!R37)</f>
        <v>-0.47174057917166679</v>
      </c>
      <c r="N37" s="4">
        <f>IF(Hoja1!S$70=1,Hoja1!S37-Hoja1!S$69,Hoja1!S37)</f>
        <v>-0.40444281011992333</v>
      </c>
      <c r="O37" s="4">
        <f>IF(Hoja1!T$70=1,Hoja1!T37-Hoja1!T$69,Hoja1!T37)</f>
        <v>0.8503808141312057</v>
      </c>
      <c r="P37" s="4">
        <f>IF(Hoja1!U$70=1,Hoja1!U37-Hoja1!U$69,Hoja1!U37)</f>
        <v>1.9170436936222335</v>
      </c>
      <c r="Q37" s="4">
        <f>+IF(Hoja1!V$70=1,Hoja1!V37-Hoja1!V$69,Hoja1!V37)</f>
        <v>-1.2822327098393482</v>
      </c>
      <c r="R37" s="4">
        <f>+IF(Hoja1!W$70=1,Hoja1!W37-Hoja1!W$69,Hoja1!W37)</f>
        <v>0.58500000000000041</v>
      </c>
      <c r="S37" s="4">
        <f>+IF(Hoja1!X$70=1,Hoja1!X37-Hoja1!X$69,Hoja1!X37)</f>
        <v>1.3794933764495159</v>
      </c>
      <c r="T37" s="4">
        <f>+IF(Hoja1!Y$70=1,Hoja1!Y37-Hoja1!Y$69,Hoja1!Y37)</f>
        <v>0.191575650809378</v>
      </c>
      <c r="U37" s="4">
        <f>+IF(Hoja1!Z$70=1,Hoja1!Z37-Hoja1!Z$69,Hoja1!Z37)</f>
        <v>-0.15944419137558796</v>
      </c>
    </row>
    <row r="38" spans="1:21" x14ac:dyDescent="0.25">
      <c r="A38" s="4">
        <f>+IF(Hoja1!B$70=1,Hoja1!B38-Hoja1!B$69,Hoja1!B38)</f>
        <v>-0.13029505366666516</v>
      </c>
      <c r="B38" s="4">
        <f>+IF(Hoja1!C$70=1,Hoja1!C38-Hoja1!C$69,Hoja1!C38)</f>
        <v>-0.13093902224071771</v>
      </c>
      <c r="C38" s="4">
        <f>+IF(Hoja1!D$70=1,Hoja1!D38-Hoja1!D$69,Hoja1!D38)</f>
        <v>0.36693449828266378</v>
      </c>
      <c r="D38" s="4">
        <f>+IF(Hoja1!E$70=1,Hoja1!E38-Hoja1!E$69,Hoja1!E38)</f>
        <v>-0.4902627104986168</v>
      </c>
      <c r="E38" s="4">
        <f>+IF(Hoja1!F$70=1,Hoja1!F38-Hoja1!F$69,Hoja1!F38)</f>
        <v>0.5122828010835816</v>
      </c>
      <c r="F38" s="4">
        <f>+IF(Hoja1!G$70=1,Hoja1!G38-Hoja1!G$69,Hoja1!G38)</f>
        <v>0.51243324066888229</v>
      </c>
      <c r="G38" s="4">
        <f>+IF(Hoja1!J$70=1,Hoja1!J38-Hoja1!J$69,Hoja1!J38)</f>
        <v>0.24849526760259144</v>
      </c>
      <c r="H38" s="4">
        <f>+IF(Hoja1!L$70=1,Hoja1!L38-Hoja1!L$69,Hoja1!L38)</f>
        <v>0.37953074805661868</v>
      </c>
      <c r="I38" s="4">
        <f>+IF(Hoja1!M$70=1,Hoja1!M38-Hoja1!M$69,Hoja1!M38)</f>
        <v>0.51386119745067993</v>
      </c>
      <c r="J38" s="4">
        <f>+IF(Hoja1!N$70=1,Hoja1!N38-Hoja1!N$69,Hoja1!N38)</f>
        <v>0.26736756678958262</v>
      </c>
      <c r="K38" s="4">
        <f>+IF(Hoja1!P$70=1,Hoja1!P38-Hoja1!P$69,Hoja1!P38)</f>
        <v>-0.31519536014789729</v>
      </c>
      <c r="L38" s="4">
        <f>+IF(Hoja1!Q$70=1,Hoja1!Q38-Hoja1!Q$69,Hoja1!Q38)</f>
        <v>0.70523359642016459</v>
      </c>
      <c r="M38" s="4">
        <f>IF(Hoja1!R$70=1,Hoja1!R38-Hoja1!R$69,Hoja1!R38)</f>
        <v>-0.54194702990836519</v>
      </c>
      <c r="N38" s="4">
        <f>IF(Hoja1!S$70=1,Hoja1!S38-Hoja1!S$69,Hoja1!S38)</f>
        <v>-0.54183810705773783</v>
      </c>
      <c r="O38" s="4">
        <f>IF(Hoja1!T$70=1,Hoja1!T38-Hoja1!T$69,Hoja1!T38)</f>
        <v>0.69281262656109388</v>
      </c>
      <c r="P38" s="4">
        <f>IF(Hoja1!U$70=1,Hoja1!U38-Hoja1!U$69,Hoja1!U38)</f>
        <v>2.5609106149440675</v>
      </c>
      <c r="Q38" s="4">
        <f>+IF(Hoja1!V$70=1,Hoja1!V38-Hoja1!V$69,Hoja1!V38)</f>
        <v>-1.2864266642906941</v>
      </c>
      <c r="R38" s="4">
        <f>+IF(Hoja1!W$70=1,Hoja1!W38-Hoja1!W$69,Hoja1!W38)</f>
        <v>-3.4149999999999996</v>
      </c>
      <c r="S38" s="4">
        <f>+IF(Hoja1!X$70=1,Hoja1!X38-Hoja1!X$69,Hoja1!X38)</f>
        <v>0.31228805323737657</v>
      </c>
      <c r="T38" s="4">
        <f>+IF(Hoja1!Y$70=1,Hoja1!Y38-Hoja1!Y$69,Hoja1!Y38)</f>
        <v>0.21734320790402495</v>
      </c>
      <c r="U38" s="4">
        <f>+IF(Hoja1!Z$70=1,Hoja1!Z38-Hoja1!Z$69,Hoja1!Z38)</f>
        <v>-0.32648505476824752</v>
      </c>
    </row>
    <row r="39" spans="1:21" x14ac:dyDescent="0.25">
      <c r="A39" s="4">
        <f>+IF(Hoja1!B$70=1,Hoja1!B39-Hoja1!B$69,Hoja1!B39)</f>
        <v>0.46800494633333489</v>
      </c>
      <c r="B39" s="4">
        <f>+IF(Hoja1!C$70=1,Hoja1!C39-Hoja1!C$69,Hoja1!C39)</f>
        <v>-2.7380573861155097E-2</v>
      </c>
      <c r="C39" s="4">
        <f>+IF(Hoja1!D$70=1,Hoja1!D39-Hoja1!D$69,Hoja1!D39)</f>
        <v>0.29661718947355076</v>
      </c>
      <c r="D39" s="4">
        <f>+IF(Hoja1!E$70=1,Hoja1!E39-Hoja1!E$69,Hoja1!E39)</f>
        <v>-0.34605986885351214</v>
      </c>
      <c r="E39" s="4">
        <f>+IF(Hoja1!F$70=1,Hoja1!F39-Hoja1!F$69,Hoja1!F39)</f>
        <v>0.82187401618221934</v>
      </c>
      <c r="F39" s="4">
        <f>+IF(Hoja1!G$70=1,Hoja1!G39-Hoja1!G$69,Hoja1!G39)</f>
        <v>0.75612186994564712</v>
      </c>
      <c r="G39" s="4">
        <f>+IF(Hoja1!J$70=1,Hoja1!J39-Hoja1!J$69,Hoja1!J39)</f>
        <v>0.63673026238052921</v>
      </c>
      <c r="H39" s="4">
        <f>+IF(Hoja1!L$70=1,Hoja1!L39-Hoja1!L$69,Hoja1!L39)</f>
        <v>0.3609977757472812</v>
      </c>
      <c r="I39" s="4">
        <f>+IF(Hoja1!M$70=1,Hoja1!M39-Hoja1!M$69,Hoja1!M39)</f>
        <v>0.33738322550572497</v>
      </c>
      <c r="J39" s="4">
        <f>+IF(Hoja1!N$70=1,Hoja1!N39-Hoja1!N$69,Hoja1!N39)</f>
        <v>1.4320920354482514E-4</v>
      </c>
      <c r="K39" s="4">
        <f>+IF(Hoja1!P$70=1,Hoja1!P39-Hoja1!P$69,Hoja1!P39)</f>
        <v>0.67586127977237631</v>
      </c>
      <c r="L39" s="4">
        <f>+IF(Hoja1!Q$70=1,Hoja1!Q39-Hoja1!Q$69,Hoja1!Q39)</f>
        <v>1.2306733365525808</v>
      </c>
      <c r="M39" s="4">
        <f>IF(Hoja1!R$70=1,Hoja1!R39-Hoja1!R$69,Hoja1!R39)</f>
        <v>-0.76942781974055585</v>
      </c>
      <c r="N39" s="4">
        <f>IF(Hoja1!S$70=1,Hoja1!S39-Hoja1!S$69,Hoja1!S39)</f>
        <v>-0.1830993205493765</v>
      </c>
      <c r="O39" s="4">
        <f>IF(Hoja1!T$70=1,Hoja1!T39-Hoja1!T$69,Hoja1!T39)</f>
        <v>0.53245789529213039</v>
      </c>
      <c r="P39" s="4">
        <f>IF(Hoja1!U$70=1,Hoja1!U39-Hoja1!U$69,Hoja1!U39)</f>
        <v>1.0472294438035878</v>
      </c>
      <c r="Q39" s="4">
        <f>+IF(Hoja1!V$70=1,Hoja1!V39-Hoja1!V$69,Hoja1!V39)</f>
        <v>-1.3392581860298247</v>
      </c>
      <c r="R39" s="4">
        <f>+IF(Hoja1!W$70=1,Hoja1!W39-Hoja1!W$69,Hoja1!W39)</f>
        <v>0.98500000000000032</v>
      </c>
      <c r="S39" s="4">
        <f>+IF(Hoja1!X$70=1,Hoja1!X39-Hoja1!X$69,Hoja1!X39)</f>
        <v>0.55479455033793512</v>
      </c>
      <c r="T39" s="4">
        <f>+IF(Hoja1!Y$70=1,Hoja1!Y39-Hoja1!Y$69,Hoja1!Y39)</f>
        <v>0.1521934073530129</v>
      </c>
      <c r="U39" s="4">
        <f>+IF(Hoja1!Z$70=1,Hoja1!Z39-Hoja1!Z$69,Hoja1!Z39)</f>
        <v>0.58096921686907144</v>
      </c>
    </row>
    <row r="40" spans="1:21" x14ac:dyDescent="0.25">
      <c r="A40" s="4">
        <f>+IF(Hoja1!B$70=1,Hoja1!B40-Hoja1!B$69,Hoja1!B40)</f>
        <v>0.463004946333335</v>
      </c>
      <c r="B40" s="4">
        <f>+IF(Hoja1!C$70=1,Hoja1!C40-Hoja1!C$69,Hoja1!C40)</f>
        <v>5.2664224492518896E-2</v>
      </c>
      <c r="C40" s="4">
        <f>+IF(Hoja1!D$70=1,Hoja1!D40-Hoja1!D$69,Hoja1!D40)</f>
        <v>0.28079478290316279</v>
      </c>
      <c r="D40" s="4">
        <f>+IF(Hoja1!E$70=1,Hoja1!E40-Hoja1!E$69,Hoja1!E40)</f>
        <v>-0.27716840830047906</v>
      </c>
      <c r="E40" s="4">
        <f>+IF(Hoja1!F$70=1,Hoja1!F40-Hoja1!F$69,Hoja1!F40)</f>
        <v>0.3365609331798789</v>
      </c>
      <c r="F40" s="4">
        <f>+IF(Hoja1!G$70=1,Hoja1!G40-Hoja1!G$69,Hoja1!G40)</f>
        <v>0.53628096888677734</v>
      </c>
      <c r="G40" s="4">
        <f>+IF(Hoja1!J$70=1,Hoja1!J40-Hoja1!J$69,Hoja1!J40)</f>
        <v>1.7400704668769529E-2</v>
      </c>
      <c r="H40" s="4">
        <f>+IF(Hoja1!L$70=1,Hoja1!L40-Hoja1!L$69,Hoja1!L40)</f>
        <v>8.3077866647037757E-3</v>
      </c>
      <c r="I40" s="4">
        <f>+IF(Hoja1!M$70=1,Hoja1!M40-Hoja1!M$69,Hoja1!M40)</f>
        <v>7.6455510786707981E-2</v>
      </c>
      <c r="J40" s="4">
        <f>+IF(Hoja1!N$70=1,Hoja1!N40-Hoja1!N$69,Hoja1!N40)</f>
        <v>3.5491824352922419E-2</v>
      </c>
      <c r="K40" s="4">
        <f>+IF(Hoja1!P$70=1,Hoja1!P40-Hoja1!P$69,Hoja1!P40)</f>
        <v>0.1126437506339385</v>
      </c>
      <c r="L40" s="4">
        <f>+IF(Hoja1!Q$70=1,Hoja1!Q40-Hoja1!Q$69,Hoja1!Q40)</f>
        <v>-0.23656217935745616</v>
      </c>
      <c r="M40" s="4">
        <f>IF(Hoja1!R$70=1,Hoja1!R40-Hoja1!R$69,Hoja1!R40)</f>
        <v>-0.52055070865716602</v>
      </c>
      <c r="N40" s="4">
        <f>IF(Hoja1!S$70=1,Hoja1!S40-Hoja1!S$69,Hoja1!S40)</f>
        <v>-2.1236205553068599E-2</v>
      </c>
      <c r="O40" s="4">
        <f>IF(Hoja1!T$70=1,Hoja1!T40-Hoja1!T$69,Hoja1!T40)</f>
        <v>0.84934570486779148</v>
      </c>
      <c r="P40" s="4">
        <f>IF(Hoja1!U$70=1,Hoja1!U40-Hoja1!U$69,Hoja1!U40)</f>
        <v>1.0776775310814668</v>
      </c>
      <c r="Q40" s="4">
        <f>+IF(Hoja1!V$70=1,Hoja1!V40-Hoja1!V$69,Hoja1!V40)</f>
        <v>-1.2329286405752793</v>
      </c>
      <c r="R40" s="4">
        <f>+IF(Hoja1!W$70=1,Hoja1!W40-Hoja1!W$69,Hoja1!W40)</f>
        <v>-1.1149999999999995</v>
      </c>
      <c r="S40" s="4">
        <f>+IF(Hoja1!X$70=1,Hoja1!X40-Hoja1!X$69,Hoja1!X40)</f>
        <v>-1.2659681953099284</v>
      </c>
      <c r="T40" s="4">
        <f>+IF(Hoja1!Y$70=1,Hoja1!Y40-Hoja1!Y$69,Hoja1!Y40)</f>
        <v>0.22142212349853252</v>
      </c>
      <c r="U40" s="4">
        <f>+IF(Hoja1!Z$70=1,Hoja1!Z40-Hoja1!Z$69,Hoja1!Z40)</f>
        <v>0.9381743653983734</v>
      </c>
    </row>
    <row r="41" spans="1:21" x14ac:dyDescent="0.25">
      <c r="A41" s="4">
        <f>+IF(Hoja1!B$70=1,Hoja1!B41-Hoja1!B$69,Hoja1!B41)</f>
        <v>0.43320494633333517</v>
      </c>
      <c r="B41" s="4">
        <f>+IF(Hoja1!C$70=1,Hoja1!C41-Hoja1!C$69,Hoja1!C41)</f>
        <v>0.18118491801595291</v>
      </c>
      <c r="C41" s="4">
        <f>+IF(Hoja1!D$70=1,Hoja1!D41-Hoja1!D$69,Hoja1!D41)</f>
        <v>0.18312655638420577</v>
      </c>
      <c r="D41" s="4">
        <f>+IF(Hoja1!E$70=1,Hoja1!E41-Hoja1!E$69,Hoja1!E41)</f>
        <v>-0.3416149997214748</v>
      </c>
      <c r="E41" s="4">
        <f>+IF(Hoja1!F$70=1,Hoja1!F41-Hoja1!F$69,Hoja1!F41)</f>
        <v>0.15814460671083497</v>
      </c>
      <c r="F41" s="4">
        <f>+IF(Hoja1!G$70=1,Hoja1!G41-Hoja1!G$69,Hoja1!G41)</f>
        <v>0.46201080299007757</v>
      </c>
      <c r="G41" s="4">
        <f>+IF(Hoja1!J$70=1,Hoja1!J41-Hoja1!J$69,Hoja1!J41)</f>
        <v>-0.36018509442813962</v>
      </c>
      <c r="H41" s="4">
        <f>+IF(Hoja1!L$70=1,Hoja1!L41-Hoja1!L$69,Hoja1!L41)</f>
        <v>-6.7217604175532353E-3</v>
      </c>
      <c r="I41" s="4">
        <f>+IF(Hoja1!M$70=1,Hoja1!M41-Hoja1!M$69,Hoja1!M41)</f>
        <v>0.11972703531300843</v>
      </c>
      <c r="J41" s="4">
        <f>+IF(Hoja1!N$70=1,Hoja1!N41-Hoja1!N$69,Hoja1!N41)</f>
        <v>7.283871672208353E-2</v>
      </c>
      <c r="K41" s="4">
        <f>+IF(Hoja1!P$70=1,Hoja1!P41-Hoja1!P$69,Hoja1!P41)</f>
        <v>0.13444651834695798</v>
      </c>
      <c r="L41" s="4">
        <f>+IF(Hoja1!Q$70=1,Hoja1!Q41-Hoja1!Q$69,Hoja1!Q41)</f>
        <v>-4.0622274787025958E-2</v>
      </c>
      <c r="M41" s="4">
        <f>IF(Hoja1!R$70=1,Hoja1!R41-Hoja1!R$69,Hoja1!R41)</f>
        <v>-0.77639926295428829</v>
      </c>
      <c r="N41" s="4">
        <f>IF(Hoja1!S$70=1,Hoja1!S41-Hoja1!S$69,Hoja1!S41)</f>
        <v>0.36360509363682891</v>
      </c>
      <c r="O41" s="4">
        <f>IF(Hoja1!T$70=1,Hoja1!T41-Hoja1!T$69,Hoja1!T41)</f>
        <v>-0.15075421079917173</v>
      </c>
      <c r="P41" s="4">
        <f>IF(Hoja1!U$70=1,Hoja1!U41-Hoja1!U$69,Hoja1!U41)</f>
        <v>-1.0040246322448598</v>
      </c>
      <c r="Q41" s="4">
        <f>+IF(Hoja1!V$70=1,Hoja1!V41-Hoja1!V$69,Hoja1!V41)</f>
        <v>-0.96577768602982439</v>
      </c>
      <c r="R41" s="4">
        <f>+IF(Hoja1!W$70=1,Hoja1!W41-Hoja1!W$69,Hoja1!W41)</f>
        <v>2.6850000000000001</v>
      </c>
      <c r="S41" s="4">
        <f>+IF(Hoja1!X$70=1,Hoja1!X41-Hoja1!X$69,Hoja1!X41)</f>
        <v>-1.9257100510231979</v>
      </c>
      <c r="T41" s="4">
        <f>+IF(Hoja1!Y$70=1,Hoja1!Y41-Hoja1!Y$69,Hoja1!Y41)</f>
        <v>0.13167720320165777</v>
      </c>
      <c r="U41" s="4">
        <f>+IF(Hoja1!Z$70=1,Hoja1!Z41-Hoja1!Z$69,Hoja1!Z41)</f>
        <v>0.81982514360333325</v>
      </c>
    </row>
    <row r="42" spans="1:21" x14ac:dyDescent="0.25">
      <c r="A42" s="4">
        <f>+IF(Hoja1!B$70=1,Hoja1!B42-Hoja1!B$69,Hoja1!B42)</f>
        <v>0.44100494633333476</v>
      </c>
      <c r="B42" s="4">
        <f>+IF(Hoja1!C$70=1,Hoja1!C42-Hoja1!C$69,Hoja1!C42)</f>
        <v>0.28520111235923384</v>
      </c>
      <c r="C42" s="4">
        <f>+IF(Hoja1!D$70=1,Hoja1!D42-Hoja1!D$69,Hoja1!D42)</f>
        <v>0.13363305932785974</v>
      </c>
      <c r="D42" s="4">
        <f>+IF(Hoja1!E$70=1,Hoja1!E42-Hoja1!E$69,Hoja1!E42)</f>
        <v>-0.2503302050749745</v>
      </c>
      <c r="E42" s="4">
        <f>+IF(Hoja1!F$70=1,Hoja1!F42-Hoja1!F$69,Hoja1!F42)</f>
        <v>-0.11873389653408539</v>
      </c>
      <c r="F42" s="4">
        <f>+IF(Hoja1!G$70=1,Hoja1!G42-Hoja1!G$69,Hoja1!G42)</f>
        <v>0.31740309310357695</v>
      </c>
      <c r="G42" s="4">
        <f>+IF(Hoja1!J$70=1,Hoja1!J42-Hoja1!J$69,Hoja1!J42)</f>
        <v>-4.0667339873933228E-3</v>
      </c>
      <c r="H42" s="4">
        <f>+IF(Hoja1!L$70=1,Hoja1!L42-Hoja1!L$69,Hoja1!L42)</f>
        <v>0.22059467242968223</v>
      </c>
      <c r="I42" s="4">
        <f>+IF(Hoja1!M$70=1,Hoja1!M42-Hoja1!M$69,Hoja1!M42)</f>
        <v>0.68214861875276234</v>
      </c>
      <c r="J42" s="4">
        <f>+IF(Hoja1!N$70=1,Hoja1!N42-Hoja1!N$69,Hoja1!N42)</f>
        <v>1.6134499449842576E-2</v>
      </c>
      <c r="K42" s="4">
        <f>+IF(Hoja1!P$70=1,Hoja1!P42-Hoja1!P$69,Hoja1!P42)</f>
        <v>1.0885987375138617</v>
      </c>
      <c r="L42" s="4">
        <f>+IF(Hoja1!Q$70=1,Hoja1!Q42-Hoja1!Q$69,Hoja1!Q42)</f>
        <v>0.22079711983367289</v>
      </c>
      <c r="M42" s="4">
        <f>IF(Hoja1!R$70=1,Hoja1!R42-Hoja1!R$69,Hoja1!R42)</f>
        <v>-0.93238600863469145</v>
      </c>
      <c r="N42" s="4">
        <f>IF(Hoja1!S$70=1,Hoja1!S42-Hoja1!S$69,Hoja1!S42)</f>
        <v>9.3353042811336495E-2</v>
      </c>
      <c r="O42" s="4">
        <f>IF(Hoja1!T$70=1,Hoja1!T42-Hoja1!T$69,Hoja1!T42)</f>
        <v>-0.96899131094822688</v>
      </c>
      <c r="P42" s="4">
        <f>IF(Hoja1!U$70=1,Hoja1!U42-Hoja1!U$69,Hoja1!U42)</f>
        <v>0.67937995929573392</v>
      </c>
      <c r="Q42" s="4">
        <f>+IF(Hoja1!V$70=1,Hoja1!V42-Hoja1!V$69,Hoja1!V42)</f>
        <v>-1.0126854587570973</v>
      </c>
      <c r="R42" s="4">
        <f>+IF(Hoja1!W$70=1,Hoja1!W42-Hoja1!W$69,Hoja1!W42)</f>
        <v>0.78500000000000059</v>
      </c>
      <c r="S42" s="4">
        <f>+IF(Hoja1!X$70=1,Hoja1!X42-Hoja1!X$69,Hoja1!X42)</f>
        <v>0.28187604194351995</v>
      </c>
      <c r="T42" s="4">
        <f>+IF(Hoja1!Y$70=1,Hoja1!Y42-Hoja1!Y$69,Hoja1!Y42)</f>
        <v>-2.7985921597256658E-2</v>
      </c>
      <c r="U42" s="4">
        <f>+IF(Hoja1!Z$70=1,Hoja1!Z42-Hoja1!Z$69,Hoja1!Z42)</f>
        <v>0.83176727358892433</v>
      </c>
    </row>
    <row r="43" spans="1:21" x14ac:dyDescent="0.25">
      <c r="A43" s="4">
        <f>+IF(Hoja1!B$70=1,Hoja1!B43-Hoja1!B$69,Hoja1!B43)</f>
        <v>0.42200494633333463</v>
      </c>
      <c r="B43" s="4">
        <f>+IF(Hoja1!C$70=1,Hoja1!C43-Hoja1!C$69,Hoja1!C43)</f>
        <v>0.41559282619304294</v>
      </c>
      <c r="C43" s="4">
        <f>+IF(Hoja1!D$70=1,Hoja1!D43-Hoja1!D$69,Hoja1!D43)</f>
        <v>7.3005470362106764E-2</v>
      </c>
      <c r="D43" s="4">
        <f>+IF(Hoja1!E$70=1,Hoja1!E43-Hoja1!E$69,Hoja1!E43)</f>
        <v>-0.21486099028275163</v>
      </c>
      <c r="E43" s="4">
        <f>+IF(Hoja1!F$70=1,Hoja1!F43-Hoja1!F$69,Hoja1!F43)</f>
        <v>-5.0579250198120707E-2</v>
      </c>
      <c r="F43" s="4">
        <f>+IF(Hoja1!G$70=1,Hoja1!G43-Hoja1!G$69,Hoja1!G43)</f>
        <v>0.58903227010129622</v>
      </c>
      <c r="G43" s="4">
        <f>+IF(Hoja1!J$70=1,Hoja1!J43-Hoja1!J$69,Hoja1!J43)</f>
        <v>7.4088011312611113E-2</v>
      </c>
      <c r="H43" s="4">
        <f>+IF(Hoja1!L$70=1,Hoja1!L43-Hoja1!L$69,Hoja1!L43)</f>
        <v>0.17035610353822361</v>
      </c>
      <c r="I43" s="4">
        <f>+IF(Hoja1!M$70=1,Hoja1!M43-Hoja1!M$69,Hoja1!M43)</f>
        <v>0.82929099744251977</v>
      </c>
      <c r="J43" s="4">
        <f>+IF(Hoja1!N$70=1,Hoja1!N43-Hoja1!N$69,Hoja1!N43)</f>
        <v>1.9582733020433563E-2</v>
      </c>
      <c r="K43" s="4">
        <f>+IF(Hoja1!P$70=1,Hoja1!P43-Hoja1!P$69,Hoja1!P43)</f>
        <v>-0.67658832703165295</v>
      </c>
      <c r="L43" s="4">
        <f>+IF(Hoja1!Q$70=1,Hoja1!Q43-Hoja1!Q$69,Hoja1!Q43)</f>
        <v>-0.11279337975209458</v>
      </c>
      <c r="M43" s="4">
        <f>IF(Hoja1!R$70=1,Hoja1!R43-Hoja1!R$69,Hoja1!R43)</f>
        <v>-1.152508942975552</v>
      </c>
      <c r="N43" s="4">
        <f>IF(Hoja1!S$70=1,Hoja1!S43-Hoja1!S$69,Hoja1!S43)</f>
        <v>0.11448631853699642</v>
      </c>
      <c r="O43" s="4">
        <f>IF(Hoja1!T$70=1,Hoja1!T43-Hoja1!T$69,Hoja1!T43)</f>
        <v>-1.0539152419669147</v>
      </c>
      <c r="P43" s="4">
        <f>IF(Hoja1!U$70=1,Hoja1!U43-Hoja1!U$69,Hoja1!U43)</f>
        <v>-2.6038102620645875</v>
      </c>
      <c r="Q43" s="4">
        <f>+IF(Hoja1!V$70=1,Hoja1!V43-Hoja1!V$69,Hoja1!V43)</f>
        <v>-0.99694371234561396</v>
      </c>
      <c r="R43" s="4">
        <f>+IF(Hoja1!W$70=1,Hoja1!W43-Hoja1!W$69,Hoja1!W43)</f>
        <v>-1.499999999999968E-2</v>
      </c>
      <c r="S43" s="4">
        <f>+IF(Hoja1!X$70=1,Hoja1!X43-Hoja1!X$69,Hoja1!X43)</f>
        <v>-1.3704197462480956</v>
      </c>
      <c r="T43" s="4">
        <f>+IF(Hoja1!Y$70=1,Hoja1!Y43-Hoja1!Y$69,Hoja1!Y43)</f>
        <v>7.8341384851826623E-2</v>
      </c>
      <c r="U43" s="4">
        <f>+IF(Hoja1!Z$70=1,Hoja1!Z43-Hoja1!Z$69,Hoja1!Z43)</f>
        <v>0.40534993042075668</v>
      </c>
    </row>
    <row r="44" spans="1:21" x14ac:dyDescent="0.25">
      <c r="A44" s="4">
        <f>+IF(Hoja1!B$70=1,Hoja1!B44-Hoja1!B$69,Hoja1!B44)</f>
        <v>0.42500494633333474</v>
      </c>
      <c r="B44" s="4">
        <f>+IF(Hoja1!C$70=1,Hoja1!C44-Hoja1!C$69,Hoja1!C44)</f>
        <v>0.36635546785471496</v>
      </c>
      <c r="C44" s="4">
        <f>+IF(Hoja1!D$70=1,Hoja1!D44-Hoja1!D$69,Hoja1!D44)</f>
        <v>5.3768186432397586E-3</v>
      </c>
      <c r="D44" s="4">
        <f>+IF(Hoja1!E$70=1,Hoja1!E44-Hoja1!E$69,Hoja1!E44)</f>
        <v>-0.32856810787061974</v>
      </c>
      <c r="E44" s="4">
        <f>+IF(Hoja1!F$70=1,Hoja1!F44-Hoja1!F$69,Hoja1!F44)</f>
        <v>-0.32959454080137995</v>
      </c>
      <c r="F44" s="4">
        <f>+IF(Hoja1!G$70=1,Hoja1!G44-Hoja1!G$69,Hoja1!G44)</f>
        <v>0.24968527385989003</v>
      </c>
      <c r="G44" s="4">
        <f>+IF(Hoja1!J$70=1,Hoja1!J44-Hoja1!J$69,Hoja1!J44)</f>
        <v>-0.15535791334417504</v>
      </c>
      <c r="H44" s="4">
        <f>+IF(Hoja1!L$70=1,Hoja1!L44-Hoja1!L$69,Hoja1!L44)</f>
        <v>0.16144755227745688</v>
      </c>
      <c r="I44" s="4">
        <f>+IF(Hoja1!M$70=1,Hoja1!M44-Hoja1!M$69,Hoja1!M44)</f>
        <v>0.67820835182624584</v>
      </c>
      <c r="J44" s="4">
        <f>+IF(Hoja1!N$70=1,Hoja1!N44-Hoja1!N$69,Hoja1!N44)</f>
        <v>0.13744960898718805</v>
      </c>
      <c r="K44" s="4">
        <f>+IF(Hoja1!P$70=1,Hoja1!P44-Hoja1!P$69,Hoja1!P44)</f>
        <v>-2.2794453463021891E-2</v>
      </c>
      <c r="L44" s="4">
        <f>+IF(Hoja1!Q$70=1,Hoja1!Q44-Hoja1!Q$69,Hoja1!Q44)</f>
        <v>0.92672357485388446</v>
      </c>
      <c r="M44" s="4">
        <f>IF(Hoja1!R$70=1,Hoja1!R44-Hoja1!R$69,Hoja1!R44)</f>
        <v>-1.1888755800966733</v>
      </c>
      <c r="N44" s="4">
        <f>IF(Hoja1!S$70=1,Hoja1!S44-Hoja1!S$69,Hoja1!S44)</f>
        <v>-0.16421813769612892</v>
      </c>
      <c r="O44" s="4">
        <f>IF(Hoja1!T$70=1,Hoja1!T44-Hoja1!T$69,Hoja1!T44)</f>
        <v>-1.4645219867885213</v>
      </c>
      <c r="P44" s="4">
        <f>IF(Hoja1!U$70=1,Hoja1!U44-Hoja1!U$69,Hoja1!U44)</f>
        <v>2.2510845785180256</v>
      </c>
      <c r="Q44" s="4">
        <f>+IF(Hoja1!V$70=1,Hoja1!V44-Hoja1!V$69,Hoja1!V44)</f>
        <v>-1.0663581860298246</v>
      </c>
      <c r="R44" s="4">
        <f>+IF(Hoja1!W$70=1,Hoja1!W44-Hoja1!W$69,Hoja1!W44)</f>
        <v>-1.4149999999999996</v>
      </c>
      <c r="S44" s="4">
        <f>+IF(Hoja1!X$70=1,Hoja1!X44-Hoja1!X$69,Hoja1!X44)</f>
        <v>-0.60801114150006297</v>
      </c>
      <c r="T44" s="4">
        <f>+IF(Hoja1!Y$70=1,Hoja1!Y44-Hoja1!Y$69,Hoja1!Y44)</f>
        <v>3.8051528130317314E-2</v>
      </c>
      <c r="U44" s="4">
        <f>+IF(Hoja1!Z$70=1,Hoja1!Z44-Hoja1!Z$69,Hoja1!Z44)</f>
        <v>4.066107340193581E-2</v>
      </c>
    </row>
    <row r="45" spans="1:21" x14ac:dyDescent="0.25">
      <c r="A45" s="4">
        <f>+IF(Hoja1!B$70=1,Hoja1!B45-Hoja1!B$69,Hoja1!B45)</f>
        <v>0.43490494633333476</v>
      </c>
      <c r="B45" s="4">
        <f>+IF(Hoja1!C$70=1,Hoja1!C45-Hoja1!C$69,Hoja1!C45)</f>
        <v>0.36425538024658988</v>
      </c>
      <c r="C45" s="4">
        <f>+IF(Hoja1!D$70=1,Hoja1!D45-Hoja1!D$69,Hoja1!D45)</f>
        <v>-6.3418578615874244E-2</v>
      </c>
      <c r="D45" s="4">
        <f>+IF(Hoja1!E$70=1,Hoja1!E45-Hoja1!E$69,Hoja1!E45)</f>
        <v>-0.28779245042116575</v>
      </c>
      <c r="E45" s="4">
        <f>+IF(Hoja1!F$70=1,Hoja1!F45-Hoja1!F$69,Hoja1!F45)</f>
        <v>0.10529206526042589</v>
      </c>
      <c r="F45" s="4">
        <f>+IF(Hoja1!G$70=1,Hoja1!G45-Hoja1!G$69,Hoja1!G45)</f>
        <v>0.77882049616948934</v>
      </c>
      <c r="G45" s="4">
        <f>+IF(Hoja1!J$70=1,Hoja1!J45-Hoja1!J$69,Hoja1!J45)</f>
        <v>0.32184792543737129</v>
      </c>
      <c r="H45" s="4">
        <f>+IF(Hoja1!L$70=1,Hoja1!L45-Hoja1!L$69,Hoja1!L45)</f>
        <v>0.27843653668671775</v>
      </c>
      <c r="I45" s="4">
        <f>+IF(Hoja1!M$70=1,Hoja1!M45-Hoja1!M$69,Hoja1!M45)</f>
        <v>0.64949833563675319</v>
      </c>
      <c r="J45" s="4">
        <f>+IF(Hoja1!N$70=1,Hoja1!N45-Hoja1!N$69,Hoja1!N45)</f>
        <v>-2.5581053969946366E-3</v>
      </c>
      <c r="K45" s="4">
        <f>+IF(Hoja1!P$70=1,Hoja1!P45-Hoja1!P$69,Hoja1!P45)</f>
        <v>-0.23966774731980045</v>
      </c>
      <c r="L45" s="4">
        <f>+IF(Hoja1!Q$70=1,Hoja1!Q45-Hoja1!Q$69,Hoja1!Q45)</f>
        <v>0.25832812206814282</v>
      </c>
      <c r="M45" s="4">
        <f>IF(Hoja1!R$70=1,Hoja1!R45-Hoja1!R$69,Hoja1!R45)</f>
        <v>-1.2066331655398299</v>
      </c>
      <c r="N45" s="4">
        <f>IF(Hoja1!S$70=1,Hoja1!S45-Hoja1!S$69,Hoja1!S45)</f>
        <v>-0.45441499272244346</v>
      </c>
      <c r="O45" s="4">
        <f>IF(Hoja1!T$70=1,Hoja1!T45-Hoja1!T$69,Hoja1!T45)</f>
        <v>5.6535368975911826E-3</v>
      </c>
      <c r="P45" s="4">
        <f>IF(Hoja1!U$70=1,Hoja1!U45-Hoja1!U$69,Hoja1!U45)</f>
        <v>-1.7523833583591109</v>
      </c>
      <c r="Q45" s="4">
        <f>+IF(Hoja1!V$70=1,Hoja1!V45-Hoja1!V$69,Hoja1!V45)</f>
        <v>-1.2178173965561405</v>
      </c>
      <c r="R45" s="4">
        <f>+IF(Hoja1!W$70=1,Hoja1!W45-Hoja1!W$69,Hoja1!W45)</f>
        <v>-1.8149999999999995</v>
      </c>
      <c r="S45" s="4">
        <f>+IF(Hoja1!X$70=1,Hoja1!X45-Hoja1!X$69,Hoja1!X45)</f>
        <v>-0.35022659497991732</v>
      </c>
      <c r="T45" s="4">
        <f>+IF(Hoja1!Y$70=1,Hoja1!Y45-Hoja1!Y$69,Hoja1!Y45)</f>
        <v>5.8938212833486991E-2</v>
      </c>
      <c r="U45" s="4">
        <f>+IF(Hoja1!Z$70=1,Hoja1!Z45-Hoja1!Z$69,Hoja1!Z45)</f>
        <v>0.20808583619710314</v>
      </c>
    </row>
    <row r="46" spans="1:21" x14ac:dyDescent="0.25">
      <c r="A46" s="4">
        <f>+IF(Hoja1!B$70=1,Hoja1!B46-Hoja1!B$69,Hoja1!B46)</f>
        <v>0.43140494633333493</v>
      </c>
      <c r="B46" s="4">
        <f>+IF(Hoja1!C$70=1,Hoja1!C46-Hoja1!C$69,Hoja1!C46)</f>
        <v>0.39208394055913398</v>
      </c>
      <c r="C46" s="4">
        <f>+IF(Hoja1!D$70=1,Hoja1!D46-Hoja1!D$69,Hoja1!D46)</f>
        <v>-7.5166161354424638E-2</v>
      </c>
      <c r="D46" s="4">
        <f>+IF(Hoja1!E$70=1,Hoja1!E46-Hoja1!E$69,Hoja1!E46)</f>
        <v>-0.21957724195802619</v>
      </c>
      <c r="E46" s="4">
        <f>+IF(Hoja1!F$70=1,Hoja1!F46-Hoja1!F$69,Hoja1!F46)</f>
        <v>-0.41092712320465136</v>
      </c>
      <c r="F46" s="4">
        <f>+IF(Hoja1!G$70=1,Hoja1!G46-Hoja1!G$69,Hoja1!G46)</f>
        <v>0.29857599716544336</v>
      </c>
      <c r="G46" s="4">
        <f>+IF(Hoja1!J$70=1,Hoja1!J46-Hoja1!J$69,Hoja1!J46)</f>
        <v>0.12695390270998475</v>
      </c>
      <c r="H46" s="4">
        <f>+IF(Hoja1!L$70=1,Hoja1!L46-Hoja1!L$69,Hoja1!L46)</f>
        <v>1.0045736415305817E-2</v>
      </c>
      <c r="I46" s="4">
        <f>+IF(Hoja1!M$70=1,Hoja1!M46-Hoja1!M$69,Hoja1!M46)</f>
        <v>0.3310677342006938</v>
      </c>
      <c r="J46" s="4">
        <f>+IF(Hoja1!N$70=1,Hoja1!N46-Hoja1!N$69,Hoja1!N46)</f>
        <v>-0.10843406290718771</v>
      </c>
      <c r="K46" s="4">
        <f>+IF(Hoja1!P$70=1,Hoja1!P46-Hoja1!P$69,Hoja1!P46)</f>
        <v>-1.6781038662064107</v>
      </c>
      <c r="L46" s="4">
        <f>+IF(Hoja1!Q$70=1,Hoja1!Q46-Hoja1!Q$69,Hoja1!Q46)</f>
        <v>0.18377554635837967</v>
      </c>
      <c r="M46" s="4">
        <f>IF(Hoja1!R$70=1,Hoja1!R46-Hoja1!R$69,Hoja1!R46)</f>
        <v>-0.99501493486268366</v>
      </c>
      <c r="N46" s="4">
        <f>IF(Hoja1!S$70=1,Hoja1!S46-Hoja1!S$69,Hoja1!S46)</f>
        <v>-0.27760653232030985</v>
      </c>
      <c r="O46" s="4">
        <f>IF(Hoja1!T$70=1,Hoja1!T46-Hoja1!T$69,Hoja1!T46)</f>
        <v>-0.32396247062329198</v>
      </c>
      <c r="P46" s="4">
        <f>IF(Hoja1!U$70=1,Hoja1!U46-Hoja1!U$69,Hoja1!U46)</f>
        <v>-0.24418763859238579</v>
      </c>
      <c r="Q46" s="4">
        <f>+IF(Hoja1!V$70=1,Hoja1!V46-Hoja1!V$69,Hoja1!V46)</f>
        <v>-1.3310081860298246</v>
      </c>
      <c r="R46" s="4">
        <f>+IF(Hoja1!W$70=1,Hoja1!W46-Hoja1!W$69,Hoja1!W46)</f>
        <v>0.88500000000000023</v>
      </c>
      <c r="S46" s="4">
        <f>+IF(Hoja1!X$70=1,Hoja1!X46-Hoja1!X$69,Hoja1!X46)</f>
        <v>0.28545431445126263</v>
      </c>
      <c r="T46" s="4">
        <f>+IF(Hoja1!Y$70=1,Hoja1!Y46-Hoja1!Y$69,Hoja1!Y46)</f>
        <v>1.246294267737702E-2</v>
      </c>
      <c r="U46" s="4">
        <f>+IF(Hoja1!Z$70=1,Hoja1!Z46-Hoja1!Z$69,Hoja1!Z46)</f>
        <v>-0.38845266617040547</v>
      </c>
    </row>
    <row r="47" spans="1:21" x14ac:dyDescent="0.25">
      <c r="A47" s="4">
        <f>+IF(Hoja1!B$70=1,Hoja1!B47-Hoja1!B$69,Hoja1!B47)</f>
        <v>0.45150494633333516</v>
      </c>
      <c r="B47" s="4">
        <f>+IF(Hoja1!C$70=1,Hoja1!C47-Hoja1!C$69,Hoja1!C47)</f>
        <v>0.1287699180282669</v>
      </c>
      <c r="C47" s="4">
        <f>+IF(Hoja1!D$70=1,Hoja1!D47-Hoja1!D$69,Hoja1!D47)</f>
        <v>-9.7969199342701777E-2</v>
      </c>
      <c r="D47" s="4">
        <f>+IF(Hoja1!E$70=1,Hoja1!E47-Hoja1!E$69,Hoja1!E47)</f>
        <v>-0.43806293893065118</v>
      </c>
      <c r="E47" s="4">
        <f>+IF(Hoja1!F$70=1,Hoja1!F47-Hoja1!F$69,Hoja1!F47)</f>
        <v>2.9773589606129636E-2</v>
      </c>
      <c r="F47" s="4">
        <f>+IF(Hoja1!G$70=1,Hoja1!G47-Hoja1!G$69,Hoja1!G47)</f>
        <v>0.66362968973840286</v>
      </c>
      <c r="G47" s="4">
        <f>+IF(Hoja1!J$70=1,Hoja1!J47-Hoja1!J$69,Hoja1!J47)</f>
        <v>0.52853596001310266</v>
      </c>
      <c r="H47" s="4">
        <f>+IF(Hoja1!L$70=1,Hoja1!L47-Hoja1!L$69,Hoja1!L47)</f>
        <v>4.5360270560975358E-2</v>
      </c>
      <c r="I47" s="4">
        <f>+IF(Hoja1!M$70=1,Hoja1!M47-Hoja1!M$69,Hoja1!M47)</f>
        <v>0.20946136784797154</v>
      </c>
      <c r="J47" s="4">
        <f>+IF(Hoja1!N$70=1,Hoja1!N47-Hoja1!N$69,Hoja1!N47)</f>
        <v>7.9966299687877052E-2</v>
      </c>
      <c r="K47" s="4">
        <f>+IF(Hoja1!P$70=1,Hoja1!P47-Hoja1!P$69,Hoja1!P47)</f>
        <v>-0.41299554600872745</v>
      </c>
      <c r="L47" s="4">
        <f>+IF(Hoja1!Q$70=1,Hoja1!Q47-Hoja1!Q$69,Hoja1!Q47)</f>
        <v>-0.1416879641328066</v>
      </c>
      <c r="M47" s="4">
        <f>IF(Hoja1!R$70=1,Hoja1!R47-Hoja1!R$69,Hoja1!R47)</f>
        <v>-0.26883275500059434</v>
      </c>
      <c r="N47" s="4">
        <f>IF(Hoja1!S$70=1,Hoja1!S47-Hoja1!S$69,Hoja1!S47)</f>
        <v>-0.15865051989702184</v>
      </c>
      <c r="O47" s="4">
        <f>IF(Hoja1!T$70=1,Hoja1!T47-Hoja1!T$69,Hoja1!T47)</f>
        <v>-0.68320937711605256</v>
      </c>
      <c r="P47" s="4">
        <f>IF(Hoja1!U$70=1,Hoja1!U47-Hoja1!U$69,Hoja1!U47)</f>
        <v>-1.9799262485355018</v>
      </c>
      <c r="Q47" s="4">
        <f>+IF(Hoja1!V$70=1,Hoja1!V47-Hoja1!V$69,Hoja1!V47)</f>
        <v>-1.3821906860298245</v>
      </c>
      <c r="R47" s="4">
        <f>+IF(Hoja1!W$70=1,Hoja1!W47-Hoja1!W$69,Hoja1!W47)</f>
        <v>-1.1149999999999995</v>
      </c>
      <c r="S47" s="4">
        <f>+IF(Hoja1!X$70=1,Hoja1!X47-Hoja1!X$69,Hoja1!X47)</f>
        <v>1.9890929025761854</v>
      </c>
      <c r="T47" s="4">
        <f>+IF(Hoja1!Y$70=1,Hoja1!Y47-Hoja1!Y$69,Hoja1!Y47)</f>
        <v>-7.6767017807727322E-2</v>
      </c>
      <c r="U47" s="4">
        <f>+IF(Hoja1!Z$70=1,Hoja1!Z47-Hoja1!Z$69,Hoja1!Z47)</f>
        <v>-2.1656617302674791E-2</v>
      </c>
    </row>
    <row r="48" spans="1:21" x14ac:dyDescent="0.25">
      <c r="A48" s="4">
        <f>+IF(Hoja1!B$70=1,Hoja1!B48-Hoja1!B$69,Hoja1!B48)</f>
        <v>0.46470494633333459</v>
      </c>
      <c r="B48" s="4">
        <f>+IF(Hoja1!C$70=1,Hoja1!C48-Hoja1!C$69,Hoja1!C48)</f>
        <v>-0.2351080398836792</v>
      </c>
      <c r="C48" s="4">
        <f>+IF(Hoja1!D$70=1,Hoja1!D48-Hoja1!D$69,Hoja1!D48)</f>
        <v>-9.1143681037243587E-2</v>
      </c>
      <c r="D48" s="4">
        <f>+IF(Hoja1!E$70=1,Hoja1!E48-Hoja1!E$69,Hoja1!E48)</f>
        <v>-0.49459627364604675</v>
      </c>
      <c r="E48" s="4">
        <f>+IF(Hoja1!F$70=1,Hoja1!F48-Hoja1!F$69,Hoja1!F48)</f>
        <v>0.2227638469106501</v>
      </c>
      <c r="F48" s="4">
        <f>+IF(Hoja1!G$70=1,Hoja1!G48-Hoja1!G$69,Hoja1!G48)</f>
        <v>0.26902054414199683</v>
      </c>
      <c r="G48" s="4">
        <f>+IF(Hoja1!J$70=1,Hoja1!J48-Hoja1!J$69,Hoja1!J48)</f>
        <v>0.71831374481165777</v>
      </c>
      <c r="H48" s="4">
        <f>+IF(Hoja1!L$70=1,Hoja1!L48-Hoja1!L$69,Hoja1!L48)</f>
        <v>1.5192359618739437E-2</v>
      </c>
      <c r="I48" s="4">
        <f>+IF(Hoja1!M$70=1,Hoja1!M48-Hoja1!M$69,Hoja1!M48)</f>
        <v>-0.34403961275350192</v>
      </c>
      <c r="J48" s="4">
        <f>+IF(Hoja1!N$70=1,Hoja1!N48-Hoja1!N$69,Hoja1!N48)</f>
        <v>-1.9442187535529842E-2</v>
      </c>
      <c r="K48" s="4">
        <f>+IF(Hoja1!P$70=1,Hoja1!P48-Hoja1!P$69,Hoja1!P48)</f>
        <v>-0.40917786839060433</v>
      </c>
      <c r="L48" s="4">
        <f>+IF(Hoja1!Q$70=1,Hoja1!Q48-Hoja1!Q$69,Hoja1!Q48)</f>
        <v>-0.55855775024640053</v>
      </c>
      <c r="M48" s="4">
        <f>IF(Hoja1!R$70=1,Hoja1!R48-Hoja1!R$69,Hoja1!R48)</f>
        <v>1.0801944444552491</v>
      </c>
      <c r="N48" s="4">
        <f>IF(Hoja1!S$70=1,Hoja1!S48-Hoja1!S$69,Hoja1!S48)</f>
        <v>7.7321311788133729E-2</v>
      </c>
      <c r="O48" s="4">
        <f>IF(Hoja1!T$70=1,Hoja1!T48-Hoja1!T$69,Hoja1!T48)</f>
        <v>-0.3402535998455043</v>
      </c>
      <c r="P48" s="4">
        <f>IF(Hoja1!U$70=1,Hoja1!U48-Hoja1!U$69,Hoja1!U48)</f>
        <v>5.6404469217430364E-2</v>
      </c>
      <c r="Q48" s="4">
        <f>+IF(Hoja1!V$70=1,Hoja1!V48-Hoja1!V$69,Hoja1!V48)</f>
        <v>-1.4134474717441103</v>
      </c>
      <c r="R48" s="4">
        <f>+IF(Hoja1!W$70=1,Hoja1!W48-Hoja1!W$69,Hoja1!W48)</f>
        <v>1.1850000000000005</v>
      </c>
      <c r="S48" s="4">
        <f>+IF(Hoja1!X$70=1,Hoja1!X48-Hoja1!X$69,Hoja1!X48)</f>
        <v>0.21793920154254001</v>
      </c>
      <c r="T48" s="4">
        <f>+IF(Hoja1!Y$70=1,Hoja1!Y48-Hoja1!Y$69,Hoja1!Y48)</f>
        <v>-0.17092884417416188</v>
      </c>
      <c r="U48" s="4">
        <f>+IF(Hoja1!Z$70=1,Hoja1!Z48-Hoja1!Z$69,Hoja1!Z48)</f>
        <v>1.7956994694419137E-3</v>
      </c>
    </row>
    <row r="49" spans="1:21" x14ac:dyDescent="0.25">
      <c r="A49" s="4">
        <f>+IF(Hoja1!B$70=1,Hoja1!B49-Hoja1!B$69,Hoja1!B49)</f>
        <v>0.27940494633333479</v>
      </c>
      <c r="B49" s="4">
        <f>+IF(Hoja1!C$70=1,Hoja1!C49-Hoja1!C$69,Hoja1!C49)</f>
        <v>-0.41508299021295214</v>
      </c>
      <c r="C49" s="4">
        <f>+IF(Hoja1!D$70=1,Hoja1!D49-Hoja1!D$69,Hoja1!D49)</f>
        <v>-0.10079905972540749</v>
      </c>
      <c r="D49" s="4">
        <f>+IF(Hoja1!E$70=1,Hoja1!E49-Hoja1!E$69,Hoja1!E49)</f>
        <v>-0.56774953201012157</v>
      </c>
      <c r="E49" s="4">
        <f>+IF(Hoja1!F$70=1,Hoja1!F49-Hoja1!F$69,Hoja1!F49)</f>
        <v>1.002358357585335</v>
      </c>
      <c r="F49" s="4">
        <f>+IF(Hoja1!G$70=1,Hoja1!G49-Hoja1!G$69,Hoja1!G49)</f>
        <v>0.61533646031432965</v>
      </c>
      <c r="G49" s="4">
        <f>+IF(Hoja1!J$70=1,Hoja1!J49-Hoja1!J$69,Hoja1!J49)</f>
        <v>1.2881285139218077</v>
      </c>
      <c r="H49" s="4">
        <f>+IF(Hoja1!L$70=1,Hoja1!L49-Hoja1!L$69,Hoja1!L49)</f>
        <v>5.9642551376589359E-2</v>
      </c>
      <c r="I49" s="4">
        <f>+IF(Hoja1!M$70=1,Hoja1!M49-Hoja1!M$69,Hoja1!M49)</f>
        <v>-0.68836566926732368</v>
      </c>
      <c r="J49" s="4">
        <f>+IF(Hoja1!N$70=1,Hoja1!N49-Hoja1!N$69,Hoja1!N49)</f>
        <v>0.16434473052709297</v>
      </c>
      <c r="K49" s="4">
        <f>+IF(Hoja1!P$70=1,Hoja1!P49-Hoja1!P$69,Hoja1!P49)</f>
        <v>-0.3606937839565959</v>
      </c>
      <c r="L49" s="4">
        <f>+IF(Hoja1!Q$70=1,Hoja1!Q49-Hoja1!Q$69,Hoja1!Q49)</f>
        <v>-0.81813089423534535</v>
      </c>
      <c r="M49" s="4">
        <f>IF(Hoja1!R$70=1,Hoja1!R49-Hoja1!R$69,Hoja1!R49)</f>
        <v>1.4044096175103915</v>
      </c>
      <c r="N49" s="4">
        <f>IF(Hoja1!S$70=1,Hoja1!S49-Hoja1!S$69,Hoja1!S49)</f>
        <v>2.8244012813124941E-2</v>
      </c>
      <c r="O49" s="4">
        <f>IF(Hoja1!T$70=1,Hoja1!T49-Hoja1!T$69,Hoja1!T49)</f>
        <v>-1.9135836242231103</v>
      </c>
      <c r="P49" s="4">
        <f>IF(Hoja1!U$70=1,Hoja1!U49-Hoja1!U$69,Hoja1!U49)</f>
        <v>-0.24117534465862844</v>
      </c>
      <c r="Q49" s="4">
        <f>+IF(Hoja1!V$70=1,Hoja1!V49-Hoja1!V$69,Hoja1!V49)</f>
        <v>-1.4870881860298246</v>
      </c>
      <c r="R49" s="4">
        <f>+IF(Hoja1!W$70=1,Hoja1!W49-Hoja1!W$69,Hoja1!W49)</f>
        <v>2.0850000000000004</v>
      </c>
      <c r="S49" s="4">
        <f>+IF(Hoja1!X$70=1,Hoja1!X49-Hoja1!X$69,Hoja1!X49)</f>
        <v>0.32286619637633834</v>
      </c>
      <c r="T49" s="4">
        <f>+IF(Hoja1!Y$70=1,Hoja1!Y49-Hoja1!Y$69,Hoja1!Y49)</f>
        <v>-0.18132657297367794</v>
      </c>
      <c r="U49" s="4">
        <f>+IF(Hoja1!Z$70=1,Hoja1!Z49-Hoja1!Z$69,Hoja1!Z49)</f>
        <v>0.40259924323945645</v>
      </c>
    </row>
    <row r="50" spans="1:21" x14ac:dyDescent="0.25">
      <c r="A50" s="4">
        <f>+IF(Hoja1!B$70=1,Hoja1!B50-Hoja1!B$69,Hoja1!B50)</f>
        <v>0.20430494633333485</v>
      </c>
      <c r="B50" s="4">
        <f>+IF(Hoja1!C$70=1,Hoja1!C50-Hoja1!C$69,Hoja1!C50)</f>
        <v>-0.3797596167510201</v>
      </c>
      <c r="C50" s="4">
        <f>+IF(Hoja1!D$70=1,Hoja1!D50-Hoja1!D$69,Hoja1!D50)</f>
        <v>-0.10274727242254435</v>
      </c>
      <c r="D50" s="4">
        <f>+IF(Hoja1!E$70=1,Hoja1!E50-Hoja1!E$69,Hoja1!E50)</f>
        <v>-0.59839530035864352</v>
      </c>
      <c r="E50" s="4">
        <f>+IF(Hoja1!F$70=1,Hoja1!F50-Hoja1!F$69,Hoja1!F50)</f>
        <v>0.6828848805517278</v>
      </c>
      <c r="F50" s="4">
        <f>+IF(Hoja1!G$70=1,Hoja1!G50-Hoja1!G$69,Hoja1!G50)</f>
        <v>-0.13132177649873755</v>
      </c>
      <c r="G50" s="4">
        <f>+IF(Hoja1!J$70=1,Hoja1!J50-Hoja1!J$69,Hoja1!J50)</f>
        <v>0.3141726761891771</v>
      </c>
      <c r="H50" s="4">
        <f>+IF(Hoja1!L$70=1,Hoja1!L50-Hoja1!L$69,Hoja1!L50)</f>
        <v>-5.2544996985163572E-2</v>
      </c>
      <c r="I50" s="4">
        <f>+IF(Hoja1!M$70=1,Hoja1!M50-Hoja1!M$69,Hoja1!M50)</f>
        <v>-0.9561200591136656</v>
      </c>
      <c r="J50" s="4">
        <f>+IF(Hoja1!N$70=1,Hoja1!N50-Hoja1!N$69,Hoja1!N50)</f>
        <v>-8.9591695706809804E-2</v>
      </c>
      <c r="K50" s="4">
        <f>+IF(Hoja1!P$70=1,Hoja1!P50-Hoja1!P$69,Hoja1!P50)</f>
        <v>-5.2263099987510553E-2</v>
      </c>
      <c r="L50" s="4">
        <f>+IF(Hoja1!Q$70=1,Hoja1!Q50-Hoja1!Q$69,Hoja1!Q50)</f>
        <v>-0.80711658730430003</v>
      </c>
      <c r="M50" s="4">
        <f>IF(Hoja1!R$70=1,Hoja1!R50-Hoja1!R$69,Hoja1!R50)</f>
        <v>1.4724861774288422</v>
      </c>
      <c r="N50" s="4">
        <f>IF(Hoja1!S$70=1,Hoja1!S50-Hoja1!S$69,Hoja1!S50)</f>
        <v>2.1083938475450728</v>
      </c>
      <c r="O50" s="4">
        <f>IF(Hoja1!T$70=1,Hoja1!T50-Hoja1!T$69,Hoja1!T50)</f>
        <v>0.45185170808375408</v>
      </c>
      <c r="P50" s="4">
        <f>IF(Hoja1!U$70=1,Hoja1!U50-Hoja1!U$69,Hoja1!U50)</f>
        <v>2.9620984475997592E-2</v>
      </c>
      <c r="Q50" s="4">
        <f>+IF(Hoja1!V$70=1,Hoja1!V50-Hoja1!V$69,Hoja1!V50)</f>
        <v>-1.5089903288869673</v>
      </c>
      <c r="R50" s="4">
        <f>+IF(Hoja1!W$70=1,Hoja1!W50-Hoja1!W$69,Hoja1!W50)</f>
        <v>-3.1149999999999993</v>
      </c>
      <c r="S50" s="4">
        <f>+IF(Hoja1!X$70=1,Hoja1!X50-Hoja1!X$69,Hoja1!X50)</f>
        <v>-4.1079251548835259E-2</v>
      </c>
      <c r="T50" s="4">
        <f>+IF(Hoja1!Y$70=1,Hoja1!Y50-Hoja1!Y$69,Hoja1!Y50)</f>
        <v>-0.19915575439566902</v>
      </c>
      <c r="U50" s="4">
        <f>+IF(Hoja1!Z$70=1,Hoja1!Z50-Hoja1!Z$69,Hoja1!Z50)</f>
        <v>-0.30348866550075193</v>
      </c>
    </row>
    <row r="51" spans="1:21" x14ac:dyDescent="0.25">
      <c r="A51" s="4">
        <f>+IF(Hoja1!B$70=1,Hoja1!B51-Hoja1!B$69,Hoja1!B51)</f>
        <v>0.19090494633333455</v>
      </c>
      <c r="B51" s="4">
        <f>+IF(Hoja1!C$70=1,Hoja1!C51-Hoja1!C$69,Hoja1!C51)</f>
        <v>-0.40402752222598615</v>
      </c>
      <c r="C51" s="4">
        <f>+IF(Hoja1!D$70=1,Hoja1!D51-Hoja1!D$69,Hoja1!D51)</f>
        <v>-0.10334572431683355</v>
      </c>
      <c r="D51" s="4">
        <f>+IF(Hoja1!E$70=1,Hoja1!E51-Hoja1!E$69,Hoja1!E51)</f>
        <v>-0.52278211772396155</v>
      </c>
      <c r="E51" s="4">
        <f>+IF(Hoja1!F$70=1,Hoja1!F51-Hoja1!F$69,Hoja1!F51)</f>
        <v>0.6036715833323536</v>
      </c>
      <c r="F51" s="4">
        <f>+IF(Hoja1!G$70=1,Hoja1!G51-Hoja1!G$69,Hoja1!G51)</f>
        <v>-0.35207428536422047</v>
      </c>
      <c r="G51" s="4">
        <f>+IF(Hoja1!J$70=1,Hoja1!J51-Hoja1!J$69,Hoja1!J51)</f>
        <v>0.14195311352019457</v>
      </c>
      <c r="H51" s="4">
        <f>+IF(Hoja1!L$70=1,Hoja1!L51-Hoja1!L$69,Hoja1!L51)</f>
        <v>-0.10487659202928301</v>
      </c>
      <c r="I51" s="4">
        <f>+IF(Hoja1!M$70=1,Hoja1!M51-Hoja1!M$69,Hoja1!M51)</f>
        <v>-1.0923566267426212</v>
      </c>
      <c r="J51" s="4">
        <f>+IF(Hoja1!N$70=1,Hoja1!N51-Hoja1!N$69,Hoja1!N51)</f>
        <v>-0.3820304009497465</v>
      </c>
      <c r="K51" s="4">
        <f>+IF(Hoja1!P$70=1,Hoja1!P51-Hoja1!P$69,Hoja1!P51)</f>
        <v>-0.54611312158292058</v>
      </c>
      <c r="L51" s="4">
        <f>+IF(Hoja1!Q$70=1,Hoja1!Q51-Hoja1!Q$69,Hoja1!Q51)</f>
        <v>-0.98217158287838657</v>
      </c>
      <c r="M51" s="4">
        <f>IF(Hoja1!R$70=1,Hoja1!R51-Hoja1!R$69,Hoja1!R51)</f>
        <v>0.95633937517848089</v>
      </c>
      <c r="N51" s="4">
        <f>IF(Hoja1!S$70=1,Hoja1!S51-Hoja1!S$69,Hoja1!S51)</f>
        <v>2.1369321379408026</v>
      </c>
      <c r="O51" s="4">
        <f>IF(Hoja1!T$70=1,Hoja1!T51-Hoja1!T$69,Hoja1!T51)</f>
        <v>0.82639169879608443</v>
      </c>
      <c r="P51" s="4">
        <f>IF(Hoja1!U$70=1,Hoja1!U51-Hoja1!U$69,Hoja1!U51)</f>
        <v>-0.3275481473002162</v>
      </c>
      <c r="Q51" s="4">
        <f>+IF(Hoja1!V$70=1,Hoja1!V51-Hoja1!V$69,Hoja1!V51)</f>
        <v>-1.5239617574583961</v>
      </c>
      <c r="R51" s="4">
        <f>+IF(Hoja1!W$70=1,Hoja1!W51-Hoja1!W$69,Hoja1!W51)</f>
        <v>2.0850000000000004</v>
      </c>
      <c r="S51" s="4">
        <f>+IF(Hoja1!X$70=1,Hoja1!X51-Hoja1!X$69,Hoja1!X51)</f>
        <v>-2.3822794493420694E-2</v>
      </c>
      <c r="T51" s="4">
        <f>+IF(Hoja1!Y$70=1,Hoja1!Y51-Hoja1!Y$69,Hoja1!Y51)</f>
        <v>-0.12592694824520856</v>
      </c>
      <c r="U51" s="4">
        <f>+IF(Hoja1!Z$70=1,Hoja1!Z51-Hoja1!Z$69,Hoja1!Z51)</f>
        <v>0.188386365666249</v>
      </c>
    </row>
    <row r="52" spans="1:21" x14ac:dyDescent="0.25">
      <c r="A52" s="4">
        <f>+IF(Hoja1!B$70=1,Hoja1!B52-Hoja1!B$69,Hoja1!B52)</f>
        <v>-0.11149505366666546</v>
      </c>
      <c r="B52" s="4">
        <f>+IF(Hoja1!C$70=1,Hoja1!C52-Hoja1!C$69,Hoja1!C52)</f>
        <v>-0.38128668274621313</v>
      </c>
      <c r="C52" s="4">
        <f>+IF(Hoja1!D$70=1,Hoja1!D52-Hoja1!D$69,Hoja1!D52)</f>
        <v>-0.10628611515623411</v>
      </c>
      <c r="D52" s="4">
        <f>+IF(Hoja1!E$70=1,Hoja1!E52-Hoja1!E$69,Hoja1!E52)</f>
        <v>-0.56568923323873666</v>
      </c>
      <c r="E52" s="4">
        <f>+IF(Hoja1!F$70=1,Hoja1!F52-Hoja1!F$69,Hoja1!F52)</f>
        <v>0.42818870362731909</v>
      </c>
      <c r="F52" s="4">
        <f>+IF(Hoja1!G$70=1,Hoja1!G52-Hoja1!G$69,Hoja1!G52)</f>
        <v>-0.21598098980918157</v>
      </c>
      <c r="G52" s="4">
        <f>+IF(Hoja1!J$70=1,Hoja1!J52-Hoja1!J$69,Hoja1!J52)</f>
        <v>-0.38899692741599212</v>
      </c>
      <c r="H52" s="4">
        <f>+IF(Hoja1!L$70=1,Hoja1!L52-Hoja1!L$69,Hoja1!L52)</f>
        <v>-0.19634262460485419</v>
      </c>
      <c r="I52" s="4">
        <f>+IF(Hoja1!M$70=1,Hoja1!M52-Hoja1!M$69,Hoja1!M52)</f>
        <v>-1.3518365885176211</v>
      </c>
      <c r="J52" s="4">
        <f>+IF(Hoja1!N$70=1,Hoja1!N52-Hoja1!N$69,Hoja1!N52)</f>
        <v>-0.38741533095307357</v>
      </c>
      <c r="K52" s="4">
        <f>+IF(Hoja1!P$70=1,Hoja1!P52-Hoja1!P$69,Hoja1!P52)</f>
        <v>-1.2060762782548595</v>
      </c>
      <c r="L52" s="4">
        <f>+IF(Hoja1!Q$70=1,Hoja1!Q52-Hoja1!Q$69,Hoja1!Q52)</f>
        <v>-1.2377914708545639</v>
      </c>
      <c r="M52" s="4">
        <f>IF(Hoja1!R$70=1,Hoja1!R52-Hoja1!R$69,Hoja1!R52)</f>
        <v>0.43861622290223046</v>
      </c>
      <c r="N52" s="4">
        <f>IF(Hoja1!S$70=1,Hoja1!S52-Hoja1!S$69,Hoja1!S52)</f>
        <v>1.8413216072279941</v>
      </c>
      <c r="O52" s="4">
        <f>IF(Hoja1!T$70=1,Hoja1!T52-Hoja1!T$69,Hoja1!T52)</f>
        <v>0.97216511526443772</v>
      </c>
      <c r="P52" s="4">
        <f>IF(Hoja1!U$70=1,Hoja1!U52-Hoja1!U$69,Hoja1!U52)</f>
        <v>-1.3378565046261559</v>
      </c>
      <c r="Q52" s="4">
        <f>+IF(Hoja1!V$70=1,Hoja1!V52-Hoja1!V$69,Hoja1!V52)</f>
        <v>-1.4890786405752792</v>
      </c>
      <c r="R52" s="4">
        <f>+IF(Hoja1!W$70=1,Hoja1!W52-Hoja1!W$69,Hoja1!W52)</f>
        <v>3.0850000000000004</v>
      </c>
      <c r="S52" s="4">
        <f>+IF(Hoja1!X$70=1,Hoja1!X52-Hoja1!X$69,Hoja1!X52)</f>
        <v>0.2549089427648325</v>
      </c>
      <c r="T52" s="4">
        <f>+IF(Hoja1!Y$70=1,Hoja1!Y52-Hoja1!Y$69,Hoja1!Y52)</f>
        <v>-0.1443758986599486</v>
      </c>
      <c r="U52" s="4">
        <f>+IF(Hoja1!Z$70=1,Hoja1!Z52-Hoja1!Z$69,Hoja1!Z52)</f>
        <v>0.12573488262960836</v>
      </c>
    </row>
    <row r="53" spans="1:21" x14ac:dyDescent="0.25">
      <c r="A53" s="4">
        <f>+IF(Hoja1!B$70=1,Hoja1!B53-Hoja1!B$69,Hoja1!B53)</f>
        <v>-1.339505366666538E-2</v>
      </c>
      <c r="B53" s="4">
        <f>+IF(Hoja1!C$70=1,Hoja1!C53-Hoja1!C$69,Hoja1!C53)</f>
        <v>-0.3172696685731311</v>
      </c>
      <c r="C53" s="4">
        <f>+IF(Hoja1!D$70=1,Hoja1!D53-Hoja1!D$69,Hoja1!D53)</f>
        <v>-0.11485366102630794</v>
      </c>
      <c r="D53" s="4">
        <f>+IF(Hoja1!E$70=1,Hoja1!E53-Hoja1!E$69,Hoja1!E53)</f>
        <v>-0.58943192943702649</v>
      </c>
      <c r="E53" s="4">
        <f>+IF(Hoja1!F$70=1,Hoja1!F53-Hoja1!F$69,Hoja1!F53)</f>
        <v>0.38394919021987417</v>
      </c>
      <c r="F53" s="4">
        <f>+IF(Hoja1!G$70=1,Hoja1!G53-Hoja1!G$69,Hoja1!G53)</f>
        <v>-0.13065643153850948</v>
      </c>
      <c r="G53" s="4">
        <f>+IF(Hoja1!J$70=1,Hoja1!J53-Hoja1!J$69,Hoja1!J53)</f>
        <v>-0.56404719072835541</v>
      </c>
      <c r="H53" s="4">
        <f>+IF(Hoja1!L$70=1,Hoja1!L53-Hoja1!L$69,Hoja1!L53)</f>
        <v>-0.26648575501514815</v>
      </c>
      <c r="I53" s="4">
        <f>+IF(Hoja1!M$70=1,Hoja1!M53-Hoja1!M$69,Hoja1!M53)</f>
        <v>-1.0116037381837553</v>
      </c>
      <c r="J53" s="4">
        <f>+IF(Hoja1!N$70=1,Hoja1!N53-Hoja1!N$69,Hoja1!N53)</f>
        <v>-0.45455435541296818</v>
      </c>
      <c r="K53" s="4">
        <f>+IF(Hoja1!P$70=1,Hoja1!P53-Hoja1!P$69,Hoja1!P53)</f>
        <v>-0.86109015738737404</v>
      </c>
      <c r="L53" s="4">
        <f>+IF(Hoja1!Q$70=1,Hoja1!Q53-Hoja1!Q$69,Hoja1!Q53)</f>
        <v>-0.69270068237607774</v>
      </c>
      <c r="M53" s="4">
        <f>IF(Hoja1!R$70=1,Hoja1!R53-Hoja1!R$69,Hoja1!R53)</f>
        <v>0.89653426727472663</v>
      </c>
      <c r="N53" s="4">
        <f>IF(Hoja1!S$70=1,Hoja1!S53-Hoja1!S$69,Hoja1!S53)</f>
        <v>1.7156015017917607</v>
      </c>
      <c r="O53" s="4">
        <f>IF(Hoja1!T$70=1,Hoja1!T53-Hoja1!T$69,Hoja1!T53)</f>
        <v>1.0638995308029735</v>
      </c>
      <c r="P53" s="4">
        <f>IF(Hoja1!U$70=1,Hoja1!U53-Hoja1!U$69,Hoja1!U53)</f>
        <v>-4.1235046886772491</v>
      </c>
      <c r="Q53" s="4">
        <f>+IF(Hoja1!V$70=1,Hoja1!V53-Hoja1!V$69,Hoja1!V53)</f>
        <v>-1.4640141384107772</v>
      </c>
      <c r="R53" s="4">
        <f>+IF(Hoja1!W$70=1,Hoja1!W53-Hoja1!W$69,Hoja1!W53)</f>
        <v>0.38500000000000023</v>
      </c>
      <c r="S53" s="4">
        <f>+IF(Hoja1!X$70=1,Hoja1!X53-Hoja1!X$69,Hoja1!X53)</f>
        <v>-0.21797353092804914</v>
      </c>
      <c r="T53" s="4">
        <f>+IF(Hoja1!Y$70=1,Hoja1!Y53-Hoja1!Y$69,Hoja1!Y53)</f>
        <v>-0.18989303286343628</v>
      </c>
      <c r="U53" s="4">
        <f>+IF(Hoja1!Z$70=1,Hoja1!Z53-Hoja1!Z$69,Hoja1!Z53)</f>
        <v>0.33110857040590019</v>
      </c>
    </row>
    <row r="54" spans="1:21" x14ac:dyDescent="0.25">
      <c r="A54" s="4">
        <f>+IF(Hoja1!B$70=1,Hoja1!B54-Hoja1!B$69,Hoja1!B54)</f>
        <v>-0.45629505366666523</v>
      </c>
      <c r="B54" s="4">
        <f>+IF(Hoja1!C$70=1,Hoja1!C54-Hoja1!C$69,Hoja1!C54)</f>
        <v>1.2649683063867906E-2</v>
      </c>
      <c r="C54" s="4">
        <f>+IF(Hoja1!D$70=1,Hoja1!D54-Hoja1!D$69,Hoja1!D54)</f>
        <v>-0.13220276172208964</v>
      </c>
      <c r="D54" s="4">
        <f>+IF(Hoja1!E$70=1,Hoja1!E54-Hoja1!E$69,Hoja1!E54)</f>
        <v>-0.60445799634962372</v>
      </c>
      <c r="E54" s="4">
        <f>+IF(Hoja1!F$70=1,Hoja1!F54-Hoja1!F$69,Hoja1!F54)</f>
        <v>0.33448768718414712</v>
      </c>
      <c r="F54" s="4">
        <f>+IF(Hoja1!G$70=1,Hoja1!G54-Hoja1!G$69,Hoja1!G54)</f>
        <v>-0.47387221388240708</v>
      </c>
      <c r="G54" s="4">
        <f>+IF(Hoja1!J$70=1,Hoja1!J54-Hoja1!J$69,Hoja1!J54)</f>
        <v>-0.77515479050283898</v>
      </c>
      <c r="H54" s="4">
        <f>+IF(Hoja1!L$70=1,Hoja1!L54-Hoja1!L$69,Hoja1!L54)</f>
        <v>-0.2562869464326859</v>
      </c>
      <c r="I54" s="4">
        <f>+IF(Hoja1!M$70=1,Hoja1!M54-Hoja1!M$69,Hoja1!M54)</f>
        <v>-1.2730864251498633</v>
      </c>
      <c r="J54" s="4">
        <f>+IF(Hoja1!N$70=1,Hoja1!N54-Hoja1!N$69,Hoja1!N54)</f>
        <v>-0.39534597542718142</v>
      </c>
      <c r="K54" s="4">
        <f>+IF(Hoja1!P$70=1,Hoja1!P54-Hoja1!P$69,Hoja1!P54)</f>
        <v>-0.74879848910413649</v>
      </c>
      <c r="L54" s="4">
        <f>+IF(Hoja1!Q$70=1,Hoja1!Q54-Hoja1!Q$69,Hoja1!Q54)</f>
        <v>-0.59996807404431962</v>
      </c>
      <c r="M54" s="4">
        <f>IF(Hoja1!R$70=1,Hoja1!R54-Hoja1!R$69,Hoja1!R54)</f>
        <v>1.3944210471024876</v>
      </c>
      <c r="N54" s="4">
        <f>IF(Hoja1!S$70=1,Hoja1!S54-Hoja1!S$69,Hoja1!S54)</f>
        <v>9.6731284415082941E-2</v>
      </c>
      <c r="O54" s="4">
        <f>IF(Hoja1!T$70=1,Hoja1!T54-Hoja1!T$69,Hoja1!T54)</f>
        <v>-0.31329403643935616</v>
      </c>
      <c r="P54" s="4">
        <f>IF(Hoja1!U$70=1,Hoja1!U54-Hoja1!U$69,Hoja1!U54)</f>
        <v>-2.6186135113272502</v>
      </c>
      <c r="Q54" s="4">
        <f>+IF(Hoja1!V$70=1,Hoja1!V54-Hoja1!V$69,Hoja1!V54)</f>
        <v>-1.3661081860298245</v>
      </c>
      <c r="R54" s="4">
        <f>+IF(Hoja1!W$70=1,Hoja1!W54-Hoja1!W$69,Hoja1!W54)</f>
        <v>8.5000000000000409E-2</v>
      </c>
      <c r="S54" s="4">
        <f>+IF(Hoja1!X$70=1,Hoja1!X54-Hoja1!X$69,Hoja1!X54)</f>
        <v>6.9362343812652646E-2</v>
      </c>
      <c r="T54" s="4">
        <f>+IF(Hoja1!Y$70=1,Hoja1!Y54-Hoja1!Y$69,Hoja1!Y54)</f>
        <v>-0.27226886668230699</v>
      </c>
      <c r="U54" s="4">
        <f>+IF(Hoja1!Z$70=1,Hoja1!Z54-Hoja1!Z$69,Hoja1!Z54)</f>
        <v>0.30526978335904659</v>
      </c>
    </row>
    <row r="55" spans="1:21" x14ac:dyDescent="0.25">
      <c r="A55" s="4">
        <f>+IF(Hoja1!B$70=1,Hoja1!B55-Hoja1!B$69,Hoja1!B55)</f>
        <v>-0.46899505366666538</v>
      </c>
      <c r="B55" s="4">
        <f>+IF(Hoja1!C$70=1,Hoja1!C55-Hoja1!C$69,Hoja1!C55)</f>
        <v>-0.1247877250045611</v>
      </c>
      <c r="C55" s="4">
        <f>+IF(Hoja1!D$70=1,Hoja1!D55-Hoja1!D$69,Hoja1!D55)</f>
        <v>-0.17351701394670405</v>
      </c>
      <c r="D55" s="4">
        <f>+IF(Hoja1!E$70=1,Hoja1!E55-Hoja1!E$69,Hoja1!E55)</f>
        <v>-0.62124121788554887</v>
      </c>
      <c r="E55" s="4">
        <f>+IF(Hoja1!F$70=1,Hoja1!F55-Hoja1!F$69,Hoja1!F55)</f>
        <v>0.31607766953101524</v>
      </c>
      <c r="F55" s="4">
        <f>+IF(Hoja1!G$70=1,Hoja1!G55-Hoja1!G$69,Hoja1!G55)</f>
        <v>-0.5502496865348363</v>
      </c>
      <c r="G55" s="4">
        <f>+IF(Hoja1!J$70=1,Hoja1!J55-Hoja1!J$69,Hoja1!J55)</f>
        <v>-0.59681201358131664</v>
      </c>
      <c r="H55" s="4">
        <f>+IF(Hoja1!L$70=1,Hoja1!L55-Hoja1!L$69,Hoja1!L55)</f>
        <v>-0.19910440158378651</v>
      </c>
      <c r="I55" s="4">
        <f>+IF(Hoja1!M$70=1,Hoja1!M55-Hoja1!M$69,Hoja1!M55)</f>
        <v>-1.7699886050342253</v>
      </c>
      <c r="J55" s="4">
        <f>+IF(Hoja1!N$70=1,Hoja1!N55-Hoja1!N$69,Hoja1!N55)</f>
        <v>-0.23775625181980498</v>
      </c>
      <c r="K55" s="4">
        <f>+IF(Hoja1!P$70=1,Hoja1!P55-Hoja1!P$69,Hoja1!P55)</f>
        <v>-0.50362374567307178</v>
      </c>
      <c r="L55" s="4">
        <f>+IF(Hoja1!Q$70=1,Hoja1!Q55-Hoja1!Q$69,Hoja1!Q55)</f>
        <v>-0.54786154448920144</v>
      </c>
      <c r="M55" s="4">
        <f>IF(Hoja1!R$70=1,Hoja1!R55-Hoja1!R$69,Hoja1!R55)</f>
        <v>1.8333602694923323</v>
      </c>
      <c r="N55" s="4">
        <f>IF(Hoja1!S$70=1,Hoja1!S55-Hoja1!S$69,Hoja1!S55)</f>
        <v>0.32340019576518597</v>
      </c>
      <c r="O55" s="4">
        <f>IF(Hoja1!T$70=1,Hoja1!T55-Hoja1!T$69,Hoja1!T55)</f>
        <v>0.18155016488268605</v>
      </c>
      <c r="P55" s="4">
        <f>IF(Hoja1!U$70=1,Hoja1!U55-Hoja1!U$69,Hoja1!U55)</f>
        <v>0.31477163564704869</v>
      </c>
      <c r="Q55" s="4">
        <f>+IF(Hoja1!V$70=1,Hoja1!V55-Hoja1!V$69,Hoja1!V55)</f>
        <v>-1.2958672769389152</v>
      </c>
      <c r="R55" s="4">
        <f>+IF(Hoja1!W$70=1,Hoja1!W55-Hoja1!W$69,Hoja1!W55)</f>
        <v>0.6850000000000005</v>
      </c>
      <c r="S55" s="4">
        <f>+IF(Hoja1!X$70=1,Hoja1!X55-Hoja1!X$69,Hoja1!X55)</f>
        <v>0.98092491901060763</v>
      </c>
      <c r="T55" s="4">
        <f>+IF(Hoja1!Y$70=1,Hoja1!Y55-Hoja1!Y$69,Hoja1!Y55)</f>
        <v>-0.33002449836883607</v>
      </c>
      <c r="U55" s="4">
        <f>+IF(Hoja1!Z$70=1,Hoja1!Z55-Hoja1!Z$69,Hoja1!Z55)</f>
        <v>-0.38935516003713178</v>
      </c>
    </row>
    <row r="56" spans="1:21" x14ac:dyDescent="0.25">
      <c r="A56" s="4">
        <f>+IF(Hoja1!B$70=1,Hoja1!B56-Hoja1!B$69,Hoja1!B56)</f>
        <v>-0.14809505366666542</v>
      </c>
      <c r="B56" s="4">
        <f>+IF(Hoja1!C$70=1,Hoja1!C56-Hoja1!C$69,Hoja1!C56)</f>
        <v>-0.18277449055032791</v>
      </c>
      <c r="C56" s="4">
        <f>+IF(Hoja1!D$70=1,Hoja1!D56-Hoja1!D$69,Hoja1!D56)</f>
        <v>-0.19150961200482575</v>
      </c>
      <c r="D56" s="4">
        <f>+IF(Hoja1!E$70=1,Hoja1!E56-Hoja1!E$69,Hoja1!E56)</f>
        <v>-0.57213238008181544</v>
      </c>
      <c r="E56" s="4">
        <f>+IF(Hoja1!F$70=1,Hoja1!F56-Hoja1!F$69,Hoja1!F56)</f>
        <v>0.75421608573013232</v>
      </c>
      <c r="F56" s="4">
        <f>+IF(Hoja1!G$70=1,Hoja1!G56-Hoja1!G$69,Hoja1!G56)</f>
        <v>-0.48653356038228757</v>
      </c>
      <c r="G56" s="4">
        <f>+IF(Hoja1!J$70=1,Hoja1!J56-Hoja1!J$69,Hoja1!J56)</f>
        <v>0.28410586312420938</v>
      </c>
      <c r="H56" s="4">
        <f>+IF(Hoja1!L$70=1,Hoja1!L56-Hoja1!L$69,Hoja1!L56)</f>
        <v>-0.18455469187811746</v>
      </c>
      <c r="I56" s="4">
        <f>+IF(Hoja1!M$70=1,Hoja1!M56-Hoja1!M$69,Hoja1!M56)</f>
        <v>-1.2509063134015366</v>
      </c>
      <c r="J56" s="4">
        <f>+IF(Hoja1!N$70=1,Hoja1!N56-Hoja1!N$69,Hoja1!N56)</f>
        <v>-0.22713237092585981</v>
      </c>
      <c r="K56" s="4">
        <f>+IF(Hoja1!P$70=1,Hoja1!P56-Hoja1!P$69,Hoja1!P56)</f>
        <v>-0.15538221442840772</v>
      </c>
      <c r="L56" s="4">
        <f>+IF(Hoja1!Q$70=1,Hoja1!Q56-Hoja1!Q$69,Hoja1!Q56)</f>
        <v>-0.59830357798955447</v>
      </c>
      <c r="M56" s="4">
        <f>IF(Hoja1!R$70=1,Hoja1!R56-Hoja1!R$69,Hoja1!R56)</f>
        <v>1.8569261741015675</v>
      </c>
      <c r="N56" s="4">
        <f>IF(Hoja1!S$70=1,Hoja1!S56-Hoja1!S$69,Hoja1!S56)</f>
        <v>0.51871256409122535</v>
      </c>
      <c r="O56" s="4">
        <f>IF(Hoja1!T$70=1,Hoja1!T56-Hoja1!T$69,Hoja1!T56)</f>
        <v>-0.32346064162609056</v>
      </c>
      <c r="P56" s="4">
        <f>IF(Hoja1!U$70=1,Hoja1!U56-Hoja1!U$69,Hoja1!U56)</f>
        <v>-2.028200467506458</v>
      </c>
      <c r="Q56" s="4">
        <f>+IF(Hoja1!V$70=1,Hoja1!V56-Hoja1!V$69,Hoja1!V56)</f>
        <v>-1.2134695496661883</v>
      </c>
      <c r="R56" s="4">
        <f>+IF(Hoja1!W$70=1,Hoja1!W56-Hoja1!W$69,Hoja1!W56)</f>
        <v>8.5000000000000409E-2</v>
      </c>
      <c r="S56" s="4">
        <f>+IF(Hoja1!X$70=1,Hoja1!X56-Hoja1!X$69,Hoja1!X56)</f>
        <v>-1.2897843637044588</v>
      </c>
      <c r="T56" s="4">
        <f>+IF(Hoja1!Y$70=1,Hoja1!Y56-Hoja1!Y$69,Hoja1!Y56)</f>
        <v>-0.29968611255327127</v>
      </c>
      <c r="U56" s="4">
        <f>+IF(Hoja1!Z$70=1,Hoja1!Z56-Hoja1!Z$69,Hoja1!Z56)</f>
        <v>-0.42230478030487545</v>
      </c>
    </row>
    <row r="57" spans="1:21" x14ac:dyDescent="0.25">
      <c r="A57" s="4">
        <f>+IF(Hoja1!B$70=1,Hoja1!B57-Hoja1!B$69,Hoja1!B57)</f>
        <v>-4.3995053666665118E-2</v>
      </c>
      <c r="B57" s="4">
        <f>+IF(Hoja1!C$70=1,Hoja1!C57-Hoja1!C$69,Hoja1!C57)</f>
        <v>-0.10374101050924819</v>
      </c>
      <c r="C57" s="4">
        <f>+IF(Hoja1!D$70=1,Hoja1!D57-Hoja1!D$69,Hoja1!D57)</f>
        <v>-0.17532449604003764</v>
      </c>
      <c r="D57" s="4">
        <f>+IF(Hoja1!E$70=1,Hoja1!E57-Hoja1!E$69,Hoja1!E57)</f>
        <v>-0.53130458984371254</v>
      </c>
      <c r="E57" s="4">
        <f>+IF(Hoja1!F$70=1,Hoja1!F57-Hoja1!F$69,Hoja1!F57)</f>
        <v>0.55661987047426376</v>
      </c>
      <c r="F57" s="4">
        <f>+IF(Hoja1!G$70=1,Hoja1!G57-Hoja1!G$69,Hoja1!G57)</f>
        <v>-0.55871346541746891</v>
      </c>
      <c r="G57" s="4">
        <f>+IF(Hoja1!J$70=1,Hoja1!J57-Hoja1!J$69,Hoja1!J57)</f>
        <v>0.64890284668742215</v>
      </c>
      <c r="H57" s="4">
        <f>+IF(Hoja1!L$70=1,Hoja1!L57-Hoja1!L$69,Hoja1!L57)</f>
        <v>-0.19429757663557512</v>
      </c>
      <c r="I57" s="4">
        <f>+IF(Hoja1!M$70=1,Hoja1!M57-Hoja1!M$69,Hoja1!M57)</f>
        <v>-1.057167596008082</v>
      </c>
      <c r="J57" s="4">
        <f>+IF(Hoja1!N$70=1,Hoja1!N57-Hoja1!N$69,Hoja1!N57)</f>
        <v>-5.9189331425875014E-2</v>
      </c>
      <c r="K57" s="4">
        <f>+IF(Hoja1!P$70=1,Hoja1!P57-Hoja1!P$69,Hoja1!P57)</f>
        <v>0.61132101012320483</v>
      </c>
      <c r="L57" s="4">
        <f>+IF(Hoja1!Q$70=1,Hoja1!Q57-Hoja1!Q$69,Hoja1!Q57)</f>
        <v>-0.28727552321083749</v>
      </c>
      <c r="M57" s="4">
        <f>IF(Hoja1!R$70=1,Hoja1!R57-Hoja1!R$69,Hoja1!R57)</f>
        <v>2.1760264792154738</v>
      </c>
      <c r="N57" s="4">
        <f>IF(Hoja1!S$70=1,Hoja1!S57-Hoja1!S$69,Hoja1!S57)</f>
        <v>0.56522394523122732</v>
      </c>
      <c r="O57" s="4">
        <f>IF(Hoja1!T$70=1,Hoja1!T57-Hoja1!T$69,Hoja1!T57)</f>
        <v>-0.1705359283440806</v>
      </c>
      <c r="P57" s="4">
        <f>IF(Hoja1!U$70=1,Hoja1!U57-Hoja1!U$69,Hoja1!U57)</f>
        <v>-1.4706656594907552</v>
      </c>
      <c r="Q57" s="4">
        <f>+IF(Hoja1!V$70=1,Hoja1!V57-Hoja1!V$69,Hoja1!V57)</f>
        <v>-0.9819950907917292</v>
      </c>
      <c r="R57" s="4">
        <f>+IF(Hoja1!W$70=1,Hoja1!W57-Hoja1!W$69,Hoja1!W57)</f>
        <v>-1.0149999999999997</v>
      </c>
      <c r="S57" s="4">
        <f>+IF(Hoja1!X$70=1,Hoja1!X57-Hoja1!X$69,Hoja1!X57)</f>
        <v>1.3120753557130953</v>
      </c>
      <c r="T57" s="4">
        <f>+IF(Hoja1!Y$70=1,Hoja1!Y57-Hoja1!Y$69,Hoja1!Y57)</f>
        <v>-0.34325942073603621</v>
      </c>
      <c r="U57" s="4">
        <f>+IF(Hoja1!Z$70=1,Hoja1!Z57-Hoja1!Z$69,Hoja1!Z57)</f>
        <v>-0.26975115391070553</v>
      </c>
    </row>
    <row r="58" spans="1:21" x14ac:dyDescent="0.25">
      <c r="A58" s="4">
        <f>+IF(Hoja1!B$70=1,Hoja1!B58-Hoja1!B$69,Hoja1!B58)</f>
        <v>1.0262049463333351</v>
      </c>
      <c r="B58" s="4">
        <f>+IF(Hoja1!C$70=1,Hoja1!C58-Hoja1!C$69,Hoja1!C58)</f>
        <v>3.0739298102770901E-2</v>
      </c>
      <c r="C58" s="4">
        <f>+IF(Hoja1!D$70=1,Hoja1!D58-Hoja1!D$69,Hoja1!D58)</f>
        <v>-0.15034040733755774</v>
      </c>
      <c r="D58" s="4">
        <f>+IF(Hoja1!E$70=1,Hoja1!E58-Hoja1!E$69,Hoja1!E58)</f>
        <v>-0.43003882377559299</v>
      </c>
      <c r="E58" s="4">
        <f>+IF(Hoja1!F$70=1,Hoja1!F58-Hoja1!F$69,Hoja1!F58)</f>
        <v>-0.12925837304617926</v>
      </c>
      <c r="F58" s="4">
        <f>+IF(Hoja1!G$70=1,Hoja1!G58-Hoja1!G$69,Hoja1!G58)</f>
        <v>-0.94374173376368009</v>
      </c>
      <c r="G58" s="4">
        <f>+IF(Hoja1!J$70=1,Hoja1!J58-Hoja1!J$69,Hoja1!J58)</f>
        <v>7.0575728810658211E-2</v>
      </c>
      <c r="H58" s="4">
        <f>+IF(Hoja1!L$70=1,Hoja1!L58-Hoja1!L$69,Hoja1!L58)</f>
        <v>-0.17406050372471926</v>
      </c>
      <c r="I58" s="4">
        <f>+IF(Hoja1!M$70=1,Hoja1!M58-Hoja1!M$69,Hoja1!M58)</f>
        <v>-1.3504323318211855</v>
      </c>
      <c r="J58" s="4">
        <f>+IF(Hoja1!N$70=1,Hoja1!N58-Hoja1!N$69,Hoja1!N58)</f>
        <v>-0.13792210527847171</v>
      </c>
      <c r="K58" s="4">
        <f>+IF(Hoja1!P$70=1,Hoja1!P58-Hoja1!P$69,Hoja1!P58)</f>
        <v>0.2475958504135668</v>
      </c>
      <c r="L58" s="4">
        <f>+IF(Hoja1!Q$70=1,Hoja1!Q58-Hoja1!Q$69,Hoja1!Q58)</f>
        <v>-0.99134976240953065</v>
      </c>
      <c r="M58" s="4">
        <f>IF(Hoja1!R$70=1,Hoja1!R58-Hoja1!R$69,Hoja1!R58)</f>
        <v>2.0045619357815658</v>
      </c>
      <c r="N58" s="4">
        <f>IF(Hoja1!S$70=1,Hoja1!S58-Hoja1!S$69,Hoja1!S58)</f>
        <v>0.70827095026078912</v>
      </c>
      <c r="O58" s="4">
        <f>IF(Hoja1!T$70=1,Hoja1!T58-Hoja1!T$69,Hoja1!T58)</f>
        <v>6.6197353765299782E-2</v>
      </c>
      <c r="P58" s="4">
        <f>IF(Hoja1!U$70=1,Hoja1!U58-Hoja1!U$69,Hoja1!U58)</f>
        <v>-1.7189017252781436</v>
      </c>
      <c r="Q58" s="4">
        <f>+IF(Hoja1!V$70=1,Hoja1!V58-Hoja1!V$69,Hoja1!V58)</f>
        <v>-0.85046413841077717</v>
      </c>
      <c r="R58" s="4">
        <f>+IF(Hoja1!W$70=1,Hoja1!W58-Hoja1!W$69,Hoja1!W58)</f>
        <v>-1.1149999999999995</v>
      </c>
      <c r="S58" s="4">
        <f>+IF(Hoja1!X$70=1,Hoja1!X58-Hoja1!X$69,Hoja1!X58)</f>
        <v>0.54763754493141337</v>
      </c>
      <c r="T58" s="4">
        <f>+IF(Hoja1!Y$70=1,Hoja1!Y58-Hoja1!Y$69,Hoja1!Y58)</f>
        <v>-0.30347362940897349</v>
      </c>
      <c r="U58" s="4">
        <f>+IF(Hoja1!Z$70=1,Hoja1!Z58-Hoja1!Z$69,Hoja1!Z58)</f>
        <v>-0.40445492486416812</v>
      </c>
    </row>
    <row r="59" spans="1:21" x14ac:dyDescent="0.25">
      <c r="A59" s="4">
        <f>+IF(Hoja1!B$70=1,Hoja1!B59-Hoja1!B$69,Hoja1!B59)</f>
        <v>0.55760494633333479</v>
      </c>
      <c r="B59" s="4">
        <f>+IF(Hoja1!C$70=1,Hoja1!C59-Hoja1!C$69,Hoja1!C59)</f>
        <v>6.1269308499628888E-2</v>
      </c>
      <c r="C59" s="4">
        <f>+IF(Hoja1!D$70=1,Hoja1!D59-Hoja1!D$69,Hoja1!D59)</f>
        <v>-0.12446705203423074</v>
      </c>
      <c r="D59" s="4">
        <f>+IF(Hoja1!E$70=1,Hoja1!E59-Hoja1!E$69,Hoja1!E59)</f>
        <v>-0.41338833713189138</v>
      </c>
      <c r="E59" s="4">
        <f>+IF(Hoja1!F$70=1,Hoja1!F59-Hoja1!F$69,Hoja1!F59)</f>
        <v>-0.22437229951039783</v>
      </c>
      <c r="F59" s="4">
        <f>+IF(Hoja1!G$70=1,Hoja1!G59-Hoja1!G$69,Hoja1!G59)</f>
        <v>-0.69831784532797436</v>
      </c>
      <c r="G59" s="4">
        <f>+IF(Hoja1!J$70=1,Hoja1!J59-Hoja1!J$69,Hoja1!J59)</f>
        <v>-0.14538320564341489</v>
      </c>
      <c r="H59" s="4">
        <f>+IF(Hoja1!L$70=1,Hoja1!L59-Hoja1!L$69,Hoja1!L59)</f>
        <v>-0.22161631753933408</v>
      </c>
      <c r="I59" s="4">
        <f>+IF(Hoja1!M$70=1,Hoja1!M59-Hoja1!M$69,Hoja1!M59)</f>
        <v>-1.3705967298576562</v>
      </c>
      <c r="J59" s="4">
        <f>+IF(Hoja1!N$70=1,Hoja1!N59-Hoja1!N$69,Hoja1!N59)</f>
        <v>-0.18410268895070014</v>
      </c>
      <c r="K59" s="4">
        <f>+IF(Hoja1!P$70=1,Hoja1!P59-Hoja1!P$69,Hoja1!P59)</f>
        <v>0.33729813226331296</v>
      </c>
      <c r="L59" s="4">
        <f>+IF(Hoja1!Q$70=1,Hoja1!Q59-Hoja1!Q$69,Hoja1!Q59)</f>
        <v>-1.3123665922311716</v>
      </c>
      <c r="M59" s="4">
        <f>IF(Hoja1!R$70=1,Hoja1!R59-Hoja1!R$69,Hoja1!R59)</f>
        <v>1.2621601368146473</v>
      </c>
      <c r="N59" s="4">
        <f>IF(Hoja1!S$70=1,Hoja1!S59-Hoja1!S$69,Hoja1!S59)</f>
        <v>0.41821946618646177</v>
      </c>
      <c r="O59" s="4">
        <f>IF(Hoja1!T$70=1,Hoja1!T59-Hoja1!T$69,Hoja1!T59)</f>
        <v>-0.20623174585827253</v>
      </c>
      <c r="P59" s="4">
        <f>IF(Hoja1!U$70=1,Hoja1!U59-Hoja1!U$69,Hoja1!U59)</f>
        <v>0.85466442079430438</v>
      </c>
      <c r="Q59" s="4">
        <f>+IF(Hoja1!V$70=1,Hoja1!V59-Hoja1!V$69,Hoja1!V59)</f>
        <v>-0.80691045875709722</v>
      </c>
      <c r="R59" s="4">
        <f>+IF(Hoja1!W$70=1,Hoja1!W59-Hoja1!W$69,Hoja1!W59)</f>
        <v>-0.51499999999999968</v>
      </c>
      <c r="S59" s="4">
        <f>+IF(Hoja1!X$70=1,Hoja1!X59-Hoja1!X$69,Hoja1!X59)</f>
        <v>-0.84730080401409358</v>
      </c>
      <c r="T59" s="4">
        <f>+IF(Hoja1!Y$70=1,Hoja1!Y59-Hoja1!Y$69,Hoja1!Y59)</f>
        <v>-0.37952611605796549</v>
      </c>
      <c r="U59" s="4">
        <f>+IF(Hoja1!Z$70=1,Hoja1!Z59-Hoja1!Z$69,Hoja1!Z59)</f>
        <v>0.16785077640162432</v>
      </c>
    </row>
    <row r="60" spans="1:21" x14ac:dyDescent="0.25">
      <c r="A60" s="4">
        <f>+IF(Hoja1!B$70=1,Hoja1!B60-Hoja1!B$69,Hoja1!B60)</f>
        <v>0.44110494633333452</v>
      </c>
      <c r="B60" s="4">
        <f>+IF(Hoja1!C$70=1,Hoja1!C60-Hoja1!C$69,Hoja1!C60)</f>
        <v>6.37728209030059E-2</v>
      </c>
      <c r="C60" s="4">
        <f>+IF(Hoja1!D$70=1,Hoja1!D60-Hoja1!D$69,Hoja1!D60)</f>
        <v>-0.11304733017639133</v>
      </c>
      <c r="D60" s="4">
        <f>+IF(Hoja1!E$70=1,Hoja1!E60-Hoja1!E$69,Hoja1!E60)</f>
        <v>-0.3778336558721711</v>
      </c>
      <c r="E60" s="4">
        <f>+IF(Hoja1!F$70=1,Hoja1!F60-Hoja1!F$69,Hoja1!F60)</f>
        <v>-0.60933935414306717</v>
      </c>
      <c r="F60" s="4">
        <f>+IF(Hoja1!G$70=1,Hoja1!G60-Hoja1!G$69,Hoja1!G60)</f>
        <v>-0.90944098675287532</v>
      </c>
      <c r="G60" s="4">
        <f>+IF(Hoja1!J$70=1,Hoja1!J60-Hoja1!J$69,Hoja1!J60)</f>
        <v>-0.54649967166950675</v>
      </c>
      <c r="H60" s="4">
        <f>+IF(Hoja1!L$70=1,Hoja1!L60-Hoja1!L$69,Hoja1!L60)</f>
        <v>-0.19465325443842973</v>
      </c>
      <c r="I60" s="4">
        <f>+IF(Hoja1!M$70=1,Hoja1!M60-Hoja1!M$69,Hoja1!M60)</f>
        <v>-1.8157014955753861</v>
      </c>
      <c r="J60" s="4">
        <f>+IF(Hoja1!N$70=1,Hoja1!N60-Hoja1!N$69,Hoja1!N60)</f>
        <v>-0.10107448513003259</v>
      </c>
      <c r="K60" s="4">
        <f>+IF(Hoja1!P$70=1,Hoja1!P60-Hoja1!P$69,Hoja1!P60)</f>
        <v>0.6793565115861312</v>
      </c>
      <c r="L60" s="4">
        <f>+IF(Hoja1!Q$70=1,Hoja1!Q60-Hoja1!Q$69,Hoja1!Q60)</f>
        <v>-0.89525313644229598</v>
      </c>
      <c r="M60" s="4">
        <f>IF(Hoja1!R$70=1,Hoja1!R60-Hoja1!R$69,Hoja1!R60)</f>
        <v>1.0077744127631272</v>
      </c>
      <c r="N60" s="4">
        <f>IF(Hoja1!S$70=1,Hoja1!S60-Hoja1!S$69,Hoja1!S60)</f>
        <v>0.15107179469647503</v>
      </c>
      <c r="O60" s="4">
        <f>IF(Hoja1!T$70=1,Hoja1!T60-Hoja1!T$69,Hoja1!T60)</f>
        <v>6.3931264834219848E-2</v>
      </c>
      <c r="P60" s="4">
        <f>IF(Hoja1!U$70=1,Hoja1!U60-Hoja1!U$69,Hoja1!U60)</f>
        <v>-0.16779214556698063</v>
      </c>
      <c r="Q60" s="4">
        <f>+IF(Hoja1!V$70=1,Hoja1!V60-Hoja1!V$69,Hoja1!V60)</f>
        <v>-0.5101018223934608</v>
      </c>
      <c r="R60" s="4">
        <f>+IF(Hoja1!W$70=1,Hoja1!W60-Hoja1!W$69,Hoja1!W60)</f>
        <v>1.5850000000000004</v>
      </c>
      <c r="S60" s="4">
        <f>+IF(Hoja1!X$70=1,Hoja1!X60-Hoja1!X$69,Hoja1!X60)</f>
        <v>0.91582272893542405</v>
      </c>
      <c r="T60" s="4">
        <f>+IF(Hoja1!Y$70=1,Hoja1!Y60-Hoja1!Y$69,Hoja1!Y60)</f>
        <v>-0.31382813079439686</v>
      </c>
      <c r="U60" s="4">
        <f>+IF(Hoja1!Z$70=1,Hoja1!Z60-Hoja1!Z$69,Hoja1!Z60)</f>
        <v>1.1085367144751279E-2</v>
      </c>
    </row>
    <row r="61" spans="1:21" x14ac:dyDescent="0.25">
      <c r="A61" s="4">
        <f>+IF(Hoja1!B$70=1,Hoja1!B61-Hoja1!B$69,Hoja1!B61)</f>
        <v>0.56500494633333442</v>
      </c>
      <c r="B61" s="4">
        <f>+IF(Hoja1!C$70=1,Hoja1!C61-Hoja1!C$69,Hoja1!C61)</f>
        <v>-0.1002385256427057</v>
      </c>
      <c r="C61" s="4">
        <f>+IF(Hoja1!D$70=1,Hoja1!D61-Hoja1!D$69,Hoja1!D61)</f>
        <v>-0.11689561084679524</v>
      </c>
      <c r="D61" s="4">
        <f>+IF(Hoja1!E$70=1,Hoja1!E61-Hoja1!E$69,Hoja1!E61)</f>
        <v>-0.41729560286159595</v>
      </c>
      <c r="E61" s="4">
        <f>+IF(Hoja1!F$70=1,Hoja1!F61-Hoja1!F$69,Hoja1!F61)</f>
        <v>-0.98153579546554204</v>
      </c>
      <c r="F61" s="4">
        <f>+IF(Hoja1!G$70=1,Hoja1!G61-Hoja1!G$69,Hoja1!G61)</f>
        <v>-1.4787966526955529</v>
      </c>
      <c r="G61" s="4">
        <f>+IF(Hoja1!J$70=1,Hoja1!J61-Hoja1!J$69,Hoja1!J61)</f>
        <v>-1.3117694189825131</v>
      </c>
      <c r="H61" s="4">
        <f>+IF(Hoja1!L$70=1,Hoja1!L61-Hoja1!L$69,Hoja1!L61)</f>
        <v>-0.24225060297164236</v>
      </c>
      <c r="I61" s="4">
        <f>+IF(Hoja1!M$70=1,Hoja1!M61-Hoja1!M$69,Hoja1!M61)</f>
        <v>-1.5924714463527858</v>
      </c>
      <c r="J61" s="4">
        <f>+IF(Hoja1!N$70=1,Hoja1!N61-Hoja1!N$69,Hoja1!N61)</f>
        <v>-0.25640989299462003</v>
      </c>
      <c r="K61" s="4">
        <f>+IF(Hoja1!P$70=1,Hoja1!P61-Hoja1!P$69,Hoja1!P61)</f>
        <v>0.45548786388347928</v>
      </c>
      <c r="L61" s="4">
        <f>+IF(Hoja1!Q$70=1,Hoja1!Q61-Hoja1!Q$69,Hoja1!Q61)</f>
        <v>-0.95814368027586738</v>
      </c>
      <c r="M61" s="4">
        <f>IF(Hoja1!R$70=1,Hoja1!R61-Hoja1!R$69,Hoja1!R61)</f>
        <v>0.48857736494463999</v>
      </c>
      <c r="N61" s="4">
        <f>IF(Hoja1!S$70=1,Hoja1!S61-Hoja1!S$69,Hoja1!S61)</f>
        <v>0.25040062854980438</v>
      </c>
      <c r="O61" s="4">
        <f>IF(Hoja1!T$70=1,Hoja1!T61-Hoja1!T$69,Hoja1!T61)</f>
        <v>0.38658819511650333</v>
      </c>
      <c r="P61" s="4">
        <f>IF(Hoja1!U$70=1,Hoja1!U61-Hoja1!U$69,Hoja1!U61)</f>
        <v>0.90330298234962969</v>
      </c>
      <c r="Q61" s="4">
        <f>+IF(Hoja1!V$70=1,Hoja1!V61-Hoja1!V$69,Hoja1!V61)</f>
        <v>-0.39690968602982468</v>
      </c>
      <c r="R61" s="4">
        <f>+IF(Hoja1!W$70=1,Hoja1!W61-Hoja1!W$69,Hoja1!W61)</f>
        <v>0.1850000000000005</v>
      </c>
      <c r="S61" s="4">
        <f>+IF(Hoja1!X$70=1,Hoja1!X61-Hoja1!X$69,Hoja1!X61)</f>
        <v>-1.601902249122354</v>
      </c>
      <c r="T61" s="4">
        <f>+IF(Hoja1!Y$70=1,Hoja1!Y61-Hoja1!Y$69,Hoja1!Y61)</f>
        <v>-0.30454005273897189</v>
      </c>
      <c r="U61" s="4">
        <f>+IF(Hoja1!Z$70=1,Hoja1!Z61-Hoja1!Z$69,Hoja1!Z61)</f>
        <v>-3.7788796105831052E-2</v>
      </c>
    </row>
    <row r="62" spans="1:21" x14ac:dyDescent="0.25">
      <c r="A62" s="4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8"/>
      <c r="R62" s="8"/>
      <c r="S62" s="8"/>
      <c r="T62" s="8"/>
    </row>
    <row r="65" spans="1:20" x14ac:dyDescent="0.25">
      <c r="M65" s="39"/>
      <c r="N65" s="39"/>
      <c r="O65" s="39"/>
      <c r="P65" s="17"/>
    </row>
    <row r="69" spans="1:20" s="12" customFormat="1" x14ac:dyDescent="0.25">
      <c r="A69" s="13"/>
      <c r="B69" s="13"/>
      <c r="C69" s="13"/>
      <c r="D69" s="13"/>
      <c r="E69" s="11"/>
      <c r="F69" s="11"/>
      <c r="G69" s="11"/>
      <c r="H69" s="11"/>
      <c r="I69" s="11"/>
      <c r="J69" s="11"/>
      <c r="K69" s="11"/>
      <c r="L69" s="11"/>
      <c r="M69" s="13"/>
      <c r="N69" s="13"/>
      <c r="O69" s="13"/>
      <c r="P69" s="13"/>
      <c r="Q69" s="13"/>
      <c r="R69" s="11"/>
      <c r="S69" s="11"/>
      <c r="T69" s="11"/>
    </row>
  </sheetData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8"/>
  <sheetViews>
    <sheetView zoomScale="85" zoomScaleNormal="85" workbookViewId="0">
      <pane xSplit="1" ySplit="1" topLeftCell="G53" activePane="bottomRight" state="frozen"/>
      <selection pane="topRight" activeCell="B1" sqref="B1"/>
      <selection pane="bottomLeft" activeCell="A2" sqref="A2"/>
      <selection pane="bottomRight" activeCell="O2" sqref="O2:O61"/>
    </sheetView>
  </sheetViews>
  <sheetFormatPr baseColWidth="10" defaultColWidth="9.140625" defaultRowHeight="15" x14ac:dyDescent="0.25"/>
  <cols>
    <col min="2" max="2" width="14.140625" bestFit="1" customWidth="1"/>
    <col min="3" max="3" width="15.42578125" bestFit="1" customWidth="1"/>
    <col min="4" max="4" width="24.5703125" bestFit="1" customWidth="1"/>
    <col min="5" max="5" width="14.140625" customWidth="1"/>
    <col min="6" max="7" width="14.140625" bestFit="1" customWidth="1"/>
    <col min="8" max="8" width="17.42578125" bestFit="1" customWidth="1"/>
    <col min="9" max="9" width="17.28515625" bestFit="1" customWidth="1"/>
    <col min="10" max="21" width="14.140625" bestFit="1" customWidth="1"/>
    <col min="22" max="22" width="11.7109375" bestFit="1" customWidth="1"/>
    <col min="23" max="23" width="14.7109375" bestFit="1" customWidth="1"/>
    <col min="25" max="26" width="11" bestFit="1" customWidth="1"/>
  </cols>
  <sheetData>
    <row r="1" spans="1:26" x14ac:dyDescent="0.25">
      <c r="A1" s="1" t="s">
        <v>0</v>
      </c>
      <c r="B1" s="14" t="s">
        <v>2</v>
      </c>
      <c r="C1" s="15" t="s">
        <v>23</v>
      </c>
      <c r="D1" s="14" t="s">
        <v>24</v>
      </c>
      <c r="E1" s="14" t="s">
        <v>16</v>
      </c>
      <c r="F1" s="14" t="s">
        <v>21</v>
      </c>
      <c r="G1" s="14" t="s">
        <v>17</v>
      </c>
      <c r="H1" s="14" t="s">
        <v>4</v>
      </c>
      <c r="I1" s="14" t="s">
        <v>3</v>
      </c>
      <c r="J1" s="14" t="s">
        <v>22</v>
      </c>
      <c r="K1" s="14" t="s">
        <v>20</v>
      </c>
      <c r="L1" s="14" t="s">
        <v>18</v>
      </c>
      <c r="M1" s="14" t="s">
        <v>15</v>
      </c>
      <c r="N1" s="14" t="s">
        <v>10</v>
      </c>
      <c r="O1" s="14" t="s">
        <v>34</v>
      </c>
      <c r="P1" s="14" t="s">
        <v>12</v>
      </c>
      <c r="Q1" s="14" t="s">
        <v>14</v>
      </c>
      <c r="R1" s="14" t="s">
        <v>8</v>
      </c>
      <c r="S1" s="14" t="s">
        <v>7</v>
      </c>
      <c r="T1" s="14" t="s">
        <v>6</v>
      </c>
      <c r="U1" s="14" t="s">
        <v>9</v>
      </c>
      <c r="V1" s="16" t="s">
        <v>5</v>
      </c>
      <c r="W1" s="16" t="s">
        <v>11</v>
      </c>
      <c r="X1" s="16" t="s">
        <v>13</v>
      </c>
      <c r="Y1" s="16" t="s">
        <v>19</v>
      </c>
      <c r="Z1" s="16" t="s">
        <v>33</v>
      </c>
    </row>
    <row r="2" spans="1:26" x14ac:dyDescent="0.25">
      <c r="A2" s="2">
        <v>37346</v>
      </c>
      <c r="B2" s="4">
        <v>2.5</v>
      </c>
      <c r="C2" s="3"/>
      <c r="D2" s="4"/>
      <c r="E2" s="4">
        <v>2.750187250388815</v>
      </c>
      <c r="F2" s="4">
        <v>-0.33170930435217583</v>
      </c>
      <c r="G2" s="4">
        <v>1.0022549309254822</v>
      </c>
      <c r="H2" s="4">
        <v>9.1733769455558196</v>
      </c>
      <c r="I2" s="4">
        <v>6.9628169580226231</v>
      </c>
      <c r="J2" s="4">
        <v>0.30795112598003477</v>
      </c>
      <c r="K2" s="4">
        <v>-5.9177937931041728E-3</v>
      </c>
      <c r="L2" s="4">
        <v>0.53745851052964255</v>
      </c>
      <c r="M2" s="4">
        <v>-0.25723436229236896</v>
      </c>
      <c r="N2" s="4">
        <v>0.65113587051675026</v>
      </c>
      <c r="O2" s="4">
        <v>0.28603731995335835</v>
      </c>
      <c r="P2" s="4">
        <v>0.42582816017597835</v>
      </c>
      <c r="Q2" s="4">
        <v>-0.57138514174477351</v>
      </c>
      <c r="R2" s="4">
        <v>-0.81019626906444486</v>
      </c>
      <c r="S2" s="4">
        <v>-0.49846526587584705</v>
      </c>
      <c r="T2" s="4">
        <v>-0.33375003861411123</v>
      </c>
      <c r="U2" s="4">
        <v>2.4802705749718434</v>
      </c>
      <c r="V2" s="8">
        <v>2.8477815</v>
      </c>
      <c r="W2" s="8">
        <v>3.7</v>
      </c>
      <c r="X2" s="8">
        <v>0.45182402781516195</v>
      </c>
      <c r="Y2" s="8">
        <v>-0.17334747149275742</v>
      </c>
      <c r="Z2" s="8"/>
    </row>
    <row r="3" spans="1:26" x14ac:dyDescent="0.25">
      <c r="A3" s="5">
        <v>37437</v>
      </c>
      <c r="B3" s="7">
        <v>2.6</v>
      </c>
      <c r="C3" s="6"/>
      <c r="D3" s="7"/>
      <c r="E3" s="7">
        <v>2.3351310752721703</v>
      </c>
      <c r="F3" s="7">
        <v>-0.42105541759561149</v>
      </c>
      <c r="G3" s="7">
        <v>1.3993564504330502</v>
      </c>
      <c r="H3" s="7">
        <v>8.2405142472182575</v>
      </c>
      <c r="I3" s="7">
        <v>6.8621358650660076</v>
      </c>
      <c r="J3" s="7">
        <v>-8.450304188101998E-3</v>
      </c>
      <c r="K3" s="7">
        <v>-1.0527816975616699</v>
      </c>
      <c r="L3" s="7">
        <v>0.47359262612314268</v>
      </c>
      <c r="M3" s="7">
        <v>-6.5484294207429627E-2</v>
      </c>
      <c r="N3" s="7">
        <v>0.73546214128343834</v>
      </c>
      <c r="O3" s="7">
        <v>-1.1720930432766785</v>
      </c>
      <c r="P3" s="7">
        <v>1.1969944388657616</v>
      </c>
      <c r="Q3" s="7">
        <v>0.53623944637601895</v>
      </c>
      <c r="R3" s="7">
        <v>-0.2320494687295227</v>
      </c>
      <c r="S3" s="7">
        <v>-1.4170410477065687E-2</v>
      </c>
      <c r="T3" s="7">
        <v>-8.3399911273041027E-3</v>
      </c>
      <c r="U3" s="7">
        <v>2.4649859943977503</v>
      </c>
      <c r="V3" s="9">
        <v>2.4192022222222227</v>
      </c>
      <c r="W3" s="9">
        <v>2.2000000000000002</v>
      </c>
      <c r="X3" s="9">
        <v>0.57088721712823531</v>
      </c>
      <c r="Y3" s="9">
        <v>-8.3846065010995119E-4</v>
      </c>
      <c r="Z3" s="9"/>
    </row>
    <row r="4" spans="1:26" x14ac:dyDescent="0.25">
      <c r="A4" s="2">
        <v>37529</v>
      </c>
      <c r="B4" s="4">
        <v>5.4</v>
      </c>
      <c r="C4" s="3">
        <v>9.1231483325707102E-2</v>
      </c>
      <c r="D4" s="4">
        <v>-2.8075623623319501E-2</v>
      </c>
      <c r="E4" s="4">
        <v>2.4785552848851338</v>
      </c>
      <c r="F4" s="4">
        <v>9.2454908897653593E-2</v>
      </c>
      <c r="G4" s="4">
        <v>1.9445701920968304</v>
      </c>
      <c r="H4" s="4">
        <v>8.424698315423667</v>
      </c>
      <c r="I4" s="4">
        <v>6.540970580689514</v>
      </c>
      <c r="J4" s="4">
        <v>0.4932467409820217</v>
      </c>
      <c r="K4" s="4">
        <v>1.8271369235084316</v>
      </c>
      <c r="L4" s="4">
        <v>0.52394209899642163</v>
      </c>
      <c r="M4" s="4">
        <v>-0.31175807816135048</v>
      </c>
      <c r="N4" s="4">
        <v>0.42773649593010887</v>
      </c>
      <c r="O4" s="4">
        <v>0.35240328003296462</v>
      </c>
      <c r="P4" s="4">
        <v>1.0037647565496854</v>
      </c>
      <c r="Q4" s="4">
        <v>0.4407374871576053</v>
      </c>
      <c r="R4" s="4">
        <v>0.71461358256517116</v>
      </c>
      <c r="S4" s="4">
        <v>7.3294574565530013E-2</v>
      </c>
      <c r="T4" s="4">
        <v>-8.4236062997744554E-2</v>
      </c>
      <c r="U4" s="4">
        <v>2.6726057906459211</v>
      </c>
      <c r="V4" s="8">
        <v>1.8729180952380953</v>
      </c>
      <c r="W4" s="8">
        <v>2</v>
      </c>
      <c r="X4" s="8">
        <v>1.1302484617619735</v>
      </c>
      <c r="Y4" s="8">
        <v>1.8080351986404786E-2</v>
      </c>
      <c r="Z4" s="8"/>
    </row>
    <row r="5" spans="1:26" x14ac:dyDescent="0.25">
      <c r="A5" s="5">
        <v>37621</v>
      </c>
      <c r="B5" s="7">
        <v>3.8</v>
      </c>
      <c r="C5" s="6">
        <v>0.262428113597164</v>
      </c>
      <c r="D5" s="7">
        <v>8.7937249453084093E-2</v>
      </c>
      <c r="E5" s="7">
        <v>2.5555400173243954</v>
      </c>
      <c r="F5" s="7">
        <v>4.7926450544489262E-3</v>
      </c>
      <c r="G5" s="7">
        <v>1.2721715714354447</v>
      </c>
      <c r="H5" s="7">
        <v>7.988106929987965</v>
      </c>
      <c r="I5" s="7">
        <v>5.8231696829505326</v>
      </c>
      <c r="J5" s="7">
        <v>0.45607572002112445</v>
      </c>
      <c r="K5" s="7">
        <v>-0.32500192605085276</v>
      </c>
      <c r="L5" s="7">
        <v>0.53058245317583186</v>
      </c>
      <c r="M5" s="7">
        <v>0.72097422381753873</v>
      </c>
      <c r="N5" s="7">
        <v>0.49184993402846544</v>
      </c>
      <c r="O5" s="7">
        <v>-2.2340561992837404</v>
      </c>
      <c r="P5" s="7">
        <v>0.53298495274187729</v>
      </c>
      <c r="Q5" s="7">
        <v>0.59059064087785274</v>
      </c>
      <c r="R5" s="7">
        <v>1.4590532358749186</v>
      </c>
      <c r="S5" s="7">
        <v>0.57769493164236962</v>
      </c>
      <c r="T5" s="7">
        <v>0.99894244121667697</v>
      </c>
      <c r="U5" s="7">
        <v>2.2123893805309436</v>
      </c>
      <c r="V5" s="9">
        <v>1.5773449999999998</v>
      </c>
      <c r="W5" s="9">
        <v>0.3</v>
      </c>
      <c r="X5" s="9">
        <v>-1.0275316192752681</v>
      </c>
      <c r="Y5" s="9">
        <v>0.25364293162932761</v>
      </c>
      <c r="Z5" s="9">
        <v>8.1192252762298618E-4</v>
      </c>
    </row>
    <row r="6" spans="1:26" x14ac:dyDescent="0.25">
      <c r="A6" s="2">
        <v>37711</v>
      </c>
      <c r="B6" s="4">
        <v>3.82</v>
      </c>
      <c r="C6" s="3">
        <v>0.32544670940871101</v>
      </c>
      <c r="D6" s="4">
        <v>-0.13694723209388601</v>
      </c>
      <c r="E6" s="4">
        <v>2.3671849278034762</v>
      </c>
      <c r="F6" s="4">
        <v>-1.007276379338758</v>
      </c>
      <c r="G6" s="4">
        <v>0.62742126443331914</v>
      </c>
      <c r="H6" s="4">
        <v>8.1857199500196316</v>
      </c>
      <c r="I6" s="4">
        <v>4.9157013340116871</v>
      </c>
      <c r="J6" s="4">
        <v>-0.10000434375914366</v>
      </c>
      <c r="K6" s="4">
        <v>-1.5460643689520988</v>
      </c>
      <c r="L6" s="4">
        <v>0.10135858555644361</v>
      </c>
      <c r="M6" s="4">
        <v>0.90795266130641039</v>
      </c>
      <c r="N6" s="4">
        <v>0.56939558537267843</v>
      </c>
      <c r="O6" s="4">
        <v>0.66133110008150808</v>
      </c>
      <c r="P6" s="4">
        <v>1.1964474863763286</v>
      </c>
      <c r="Q6" s="4">
        <v>1.2650543267126224</v>
      </c>
      <c r="R6" s="4">
        <v>1.2685152221920681</v>
      </c>
      <c r="S6" s="4">
        <v>1.0924230115815892</v>
      </c>
      <c r="T6" s="4">
        <v>1.2125369251642759</v>
      </c>
      <c r="U6" s="4">
        <v>4.6204620462045654</v>
      </c>
      <c r="V6" s="8">
        <v>1.3311461904761903</v>
      </c>
      <c r="W6" s="8">
        <v>2.1</v>
      </c>
      <c r="X6" s="8">
        <v>-0.12694768678480628</v>
      </c>
      <c r="Y6" s="8">
        <v>0.1655225255577486</v>
      </c>
      <c r="Z6" s="8">
        <v>-0.46174653874695665</v>
      </c>
    </row>
    <row r="7" spans="1:26" x14ac:dyDescent="0.25">
      <c r="A7" s="5">
        <v>37802</v>
      </c>
      <c r="B7" s="7">
        <v>3.74</v>
      </c>
      <c r="C7" s="6">
        <v>8.3276871054284399E-2</v>
      </c>
      <c r="D7" s="7">
        <v>0.90287506080346902</v>
      </c>
      <c r="E7" s="7">
        <v>2.2561691002328836</v>
      </c>
      <c r="F7" s="7">
        <v>-0.35257190822614176</v>
      </c>
      <c r="G7" s="7">
        <v>1.530918711339267</v>
      </c>
      <c r="H7" s="7">
        <v>8.1495522640696993</v>
      </c>
      <c r="I7" s="7">
        <v>5.5813194517663156</v>
      </c>
      <c r="J7" s="7">
        <v>0.65434783437569444</v>
      </c>
      <c r="K7" s="7">
        <v>-0.99898221568755197</v>
      </c>
      <c r="L7" s="7">
        <v>0.32345237401383287</v>
      </c>
      <c r="M7" s="7">
        <v>0.61755029131713712</v>
      </c>
      <c r="N7" s="7">
        <v>0.52319735499111175</v>
      </c>
      <c r="O7" s="7">
        <v>-0.14573551605625568</v>
      </c>
      <c r="P7" s="7">
        <v>0.63291300485763813</v>
      </c>
      <c r="Q7" s="7">
        <v>0.10960476346433268</v>
      </c>
      <c r="R7" s="7">
        <v>1.075351385074752</v>
      </c>
      <c r="S7" s="7">
        <v>1.0267125051859338</v>
      </c>
      <c r="T7" s="7">
        <v>1.2065261548675821</v>
      </c>
      <c r="U7" s="7">
        <v>-1.7400761283306476</v>
      </c>
      <c r="V7" s="9">
        <v>1.0944347619047621</v>
      </c>
      <c r="W7" s="9">
        <v>3.8</v>
      </c>
      <c r="X7" s="9">
        <v>1.3641670357974478</v>
      </c>
      <c r="Y7" s="9">
        <v>0.18812238203691489</v>
      </c>
      <c r="Z7" s="9">
        <v>0.63021714590906874</v>
      </c>
    </row>
    <row r="8" spans="1:26" x14ac:dyDescent="0.25">
      <c r="A8" s="2">
        <v>37894</v>
      </c>
      <c r="B8" s="4">
        <v>2.77</v>
      </c>
      <c r="C8" s="3">
        <v>-0.20656349142219799</v>
      </c>
      <c r="D8" s="4">
        <v>0.59346594094475702</v>
      </c>
      <c r="E8" s="4">
        <v>2.0149285206750793</v>
      </c>
      <c r="F8" s="4">
        <v>-1.1889873197789584</v>
      </c>
      <c r="G8" s="4">
        <v>0.93214107247699063</v>
      </c>
      <c r="H8" s="4">
        <v>8.225325547558084</v>
      </c>
      <c r="I8" s="4">
        <v>5.0042115297973897</v>
      </c>
      <c r="J8" s="4">
        <v>-0.55744134362519449</v>
      </c>
      <c r="K8" s="4">
        <v>-3.4806123600580943</v>
      </c>
      <c r="L8" s="4">
        <v>0.32869400736785792</v>
      </c>
      <c r="M8" s="4">
        <v>0.94323212361979714</v>
      </c>
      <c r="N8" s="4">
        <v>0.38400912137834808</v>
      </c>
      <c r="O8" s="4">
        <v>-0.48891540594602212</v>
      </c>
      <c r="P8" s="4">
        <v>1.8354335767156726E-2</v>
      </c>
      <c r="Q8" s="4">
        <v>0.18262547204557222</v>
      </c>
      <c r="R8" s="4">
        <v>0.6666506930145033</v>
      </c>
      <c r="S8" s="4">
        <v>0.65249503424986699</v>
      </c>
      <c r="T8" s="4">
        <v>1.4180673597022242</v>
      </c>
      <c r="U8" s="4">
        <v>4.3691971600218871</v>
      </c>
      <c r="V8" s="8">
        <v>1.3524722727272729</v>
      </c>
      <c r="W8" s="8">
        <v>6.9</v>
      </c>
      <c r="X8" s="8">
        <v>7.2412301025615022E-3</v>
      </c>
      <c r="Y8" s="8">
        <v>0.21280164031096671</v>
      </c>
      <c r="Z8" s="8">
        <v>0.34799211511459294</v>
      </c>
    </row>
    <row r="9" spans="1:26" x14ac:dyDescent="0.25">
      <c r="A9" s="5">
        <v>37986</v>
      </c>
      <c r="B9" s="7">
        <v>2.5099999999999998</v>
      </c>
      <c r="C9" s="6">
        <v>-0.134280863441502</v>
      </c>
      <c r="D9" s="7">
        <v>0.39704983886849599</v>
      </c>
      <c r="E9" s="7">
        <v>1.7967933930597142</v>
      </c>
      <c r="F9" s="7">
        <v>-1.615771410763547</v>
      </c>
      <c r="G9" s="7">
        <v>1.0237555667968392</v>
      </c>
      <c r="H9" s="7">
        <v>6.3490977808015021</v>
      </c>
      <c r="I9" s="7">
        <v>3.7236421442540184</v>
      </c>
      <c r="J9" s="7">
        <v>-0.72921447214422397</v>
      </c>
      <c r="K9" s="7">
        <v>-1.490460195153259</v>
      </c>
      <c r="L9" s="7">
        <v>0.32478943145735073</v>
      </c>
      <c r="M9" s="7">
        <v>0.18004034194101237</v>
      </c>
      <c r="N9" s="7">
        <v>0.29553084072091451</v>
      </c>
      <c r="O9" s="7">
        <v>0.94730743858173483</v>
      </c>
      <c r="P9" s="7">
        <v>0.74885346802355812</v>
      </c>
      <c r="Q9" s="7">
        <v>0.21755501525388965</v>
      </c>
      <c r="R9" s="7">
        <v>0.71080629293742703</v>
      </c>
      <c r="S9" s="7">
        <v>0.66463697456824455</v>
      </c>
      <c r="T9" s="7">
        <v>1.2368192948430501</v>
      </c>
      <c r="U9" s="7">
        <v>0.8643976229065764</v>
      </c>
      <c r="V9" s="9">
        <v>1.4959528571428573</v>
      </c>
      <c r="W9" s="9">
        <v>4.8</v>
      </c>
      <c r="X9" s="9">
        <v>0.8298262998049033</v>
      </c>
      <c r="Y9" s="9">
        <v>0.19214535714295877</v>
      </c>
      <c r="Z9" s="9">
        <v>-0.30987212039365802</v>
      </c>
    </row>
    <row r="10" spans="1:26" x14ac:dyDescent="0.25">
      <c r="A10" s="2">
        <v>38077</v>
      </c>
      <c r="B10" s="4">
        <v>2.48</v>
      </c>
      <c r="C10" s="3">
        <v>0.13822120279295</v>
      </c>
      <c r="D10" s="4">
        <v>0.61595100623042698</v>
      </c>
      <c r="E10" s="4">
        <v>1.7171343264364625</v>
      </c>
      <c r="F10" s="4">
        <v>-1.9133182600091312</v>
      </c>
      <c r="G10" s="4">
        <v>0.70086900181115974</v>
      </c>
      <c r="H10" s="4">
        <v>6.3024248505160516</v>
      </c>
      <c r="I10" s="4">
        <v>3.4787569894056882</v>
      </c>
      <c r="J10" s="4">
        <v>-1.2342323024239239</v>
      </c>
      <c r="K10" s="4">
        <v>1.5000682558377176</v>
      </c>
      <c r="L10" s="4">
        <v>0.48789096077568317</v>
      </c>
      <c r="M10" s="4">
        <v>1.0496955463400681</v>
      </c>
      <c r="N10" s="4">
        <v>0.46864802667521133</v>
      </c>
      <c r="O10" s="4">
        <v>-1.5219390553838696</v>
      </c>
      <c r="P10" s="4">
        <v>1.2481749586939372</v>
      </c>
      <c r="Q10" s="4">
        <v>3.6199321981200683E-2</v>
      </c>
      <c r="R10" s="4">
        <v>1.6488517117736912</v>
      </c>
      <c r="S10" s="4">
        <v>1.4047106460978842</v>
      </c>
      <c r="T10" s="4">
        <v>2.2480914988452838</v>
      </c>
      <c r="U10" s="4">
        <v>3.4501347708895125</v>
      </c>
      <c r="V10" s="8">
        <v>1.3251365217391304</v>
      </c>
      <c r="W10" s="8">
        <v>2.2999999999999998</v>
      </c>
      <c r="X10" s="8">
        <v>-0.32094696333793138</v>
      </c>
      <c r="Y10" s="8">
        <v>0.20324256449131273</v>
      </c>
      <c r="Z10" s="8">
        <v>-0.69839847909887276</v>
      </c>
    </row>
    <row r="11" spans="1:26" x14ac:dyDescent="0.25">
      <c r="A11" s="5">
        <v>38168</v>
      </c>
      <c r="B11" s="7">
        <v>2.46</v>
      </c>
      <c r="C11" s="6">
        <v>0.13290064680694499</v>
      </c>
      <c r="D11" s="7">
        <v>0.400909858952053</v>
      </c>
      <c r="E11" s="7">
        <v>1.7295532959744242</v>
      </c>
      <c r="F11" s="7">
        <v>-0.99550123245219957</v>
      </c>
      <c r="G11" s="7">
        <v>1.1749343479837555</v>
      </c>
      <c r="H11" s="7">
        <v>5.4597954390171735</v>
      </c>
      <c r="I11" s="7">
        <v>3.2816971292592778</v>
      </c>
      <c r="J11" s="7">
        <v>-0.45986998517258371</v>
      </c>
      <c r="K11" s="7">
        <v>0.70182748330140954</v>
      </c>
      <c r="L11" s="7">
        <v>0.33646980670232196</v>
      </c>
      <c r="M11" s="7">
        <v>0.87963137276325654</v>
      </c>
      <c r="N11" s="7">
        <v>0.42428235603040321</v>
      </c>
      <c r="O11" s="7">
        <v>-1.8603024389468814</v>
      </c>
      <c r="P11" s="7">
        <v>0.40614074533751321</v>
      </c>
      <c r="Q11" s="7">
        <v>1.5678289587114591</v>
      </c>
      <c r="R11" s="7">
        <v>1.7254128825692217</v>
      </c>
      <c r="S11" s="7">
        <v>1.6052475224786367</v>
      </c>
      <c r="T11" s="7">
        <v>3.4609803240961412</v>
      </c>
      <c r="U11" s="7">
        <v>3.8482095136290972</v>
      </c>
      <c r="V11" s="9">
        <v>2.3485518181818184</v>
      </c>
      <c r="W11" s="9">
        <v>3</v>
      </c>
      <c r="X11" s="9">
        <v>-0.37285915584526208</v>
      </c>
      <c r="Y11" s="9">
        <v>0.25237281926515642</v>
      </c>
      <c r="Z11" s="9">
        <v>-5.4332576504868273E-2</v>
      </c>
    </row>
    <row r="12" spans="1:26" x14ac:dyDescent="0.25">
      <c r="A12" s="2">
        <v>38260</v>
      </c>
      <c r="B12" s="4">
        <v>2.73</v>
      </c>
      <c r="C12" s="3">
        <v>0.241254343086277</v>
      </c>
      <c r="D12" s="4">
        <v>-0.14957044078630199</v>
      </c>
      <c r="E12" s="4">
        <v>1.8019711131368668</v>
      </c>
      <c r="F12" s="4">
        <v>-0.99790380719963523</v>
      </c>
      <c r="G12" s="4">
        <v>1.1574841742639719</v>
      </c>
      <c r="H12" s="4">
        <v>4.9355255059377496</v>
      </c>
      <c r="I12" s="4">
        <v>3.1526167949235204</v>
      </c>
      <c r="J12" s="4">
        <v>-0.10318238576426308</v>
      </c>
      <c r="K12" s="4">
        <v>0.78360462917954132</v>
      </c>
      <c r="L12" s="4">
        <v>0.3322163365755415</v>
      </c>
      <c r="M12" s="4">
        <v>0.39409544365067717</v>
      </c>
      <c r="N12" s="4">
        <v>0.44707870274596218</v>
      </c>
      <c r="O12" s="4">
        <v>0.87235302522965519</v>
      </c>
      <c r="P12" s="4">
        <v>2.2474247020412896</v>
      </c>
      <c r="Q12" s="4">
        <v>1.0375209183019152</v>
      </c>
      <c r="R12" s="4">
        <v>1.7428316402483102</v>
      </c>
      <c r="S12" s="4">
        <v>2.007889951830899</v>
      </c>
      <c r="T12" s="4">
        <v>2.0155418729812524</v>
      </c>
      <c r="U12" s="4">
        <v>1.9057702488089134</v>
      </c>
      <c r="V12" s="8">
        <v>2.3671022727272732</v>
      </c>
      <c r="W12" s="8">
        <v>3.7</v>
      </c>
      <c r="X12" s="8">
        <v>-0.87593701428754223</v>
      </c>
      <c r="Y12" s="8">
        <v>0.29852749500542952</v>
      </c>
      <c r="Z12" s="8">
        <v>0.14539548943629044</v>
      </c>
    </row>
    <row r="13" spans="1:26" x14ac:dyDescent="0.25">
      <c r="A13" s="5">
        <v>38352</v>
      </c>
      <c r="B13" s="7">
        <v>3</v>
      </c>
      <c r="C13" s="6">
        <v>0.24184996532158101</v>
      </c>
      <c r="D13" s="7">
        <v>-0.51185489272363005</v>
      </c>
      <c r="E13" s="7">
        <v>1.8948101988663941</v>
      </c>
      <c r="F13" s="7">
        <v>-0.4115400053148946</v>
      </c>
      <c r="G13" s="7">
        <v>1.117905695234817</v>
      </c>
      <c r="H13" s="7">
        <v>3.9268873874493724</v>
      </c>
      <c r="I13" s="7">
        <v>2.6129222470339655</v>
      </c>
      <c r="J13" s="7">
        <v>0.14065247277191317</v>
      </c>
      <c r="K13" s="7">
        <v>-0.14880686398024906</v>
      </c>
      <c r="L13" s="7">
        <v>0.29424551061998372</v>
      </c>
      <c r="M13" s="7">
        <v>1.05496344775311</v>
      </c>
      <c r="N13" s="7">
        <v>0.76166193568329987</v>
      </c>
      <c r="O13" s="7">
        <v>2.4390147680589891</v>
      </c>
      <c r="P13" s="7">
        <v>2.2546944606776087</v>
      </c>
      <c r="Q13" s="7">
        <v>1.3229671429016321</v>
      </c>
      <c r="R13" s="7">
        <v>1.354386305652211</v>
      </c>
      <c r="S13" s="7">
        <v>1.728265752748781</v>
      </c>
      <c r="T13" s="7">
        <v>1.7789103702235298</v>
      </c>
      <c r="U13" s="7">
        <v>4.0042149631190682</v>
      </c>
      <c r="V13" s="9">
        <v>3.0151490476190479</v>
      </c>
      <c r="W13" s="9">
        <v>3.5</v>
      </c>
      <c r="X13" s="9">
        <v>0.48841050632466576</v>
      </c>
      <c r="Y13" s="9">
        <v>0.38783713733760994</v>
      </c>
      <c r="Z13" s="9">
        <v>-7.3165793574355445E-2</v>
      </c>
    </row>
    <row r="14" spans="1:26" x14ac:dyDescent="0.25">
      <c r="A14" s="2">
        <v>38442</v>
      </c>
      <c r="B14" s="4">
        <v>2.93</v>
      </c>
      <c r="C14" s="3">
        <v>0.58067812872778102</v>
      </c>
      <c r="D14" s="4">
        <v>-0.45979270139233103</v>
      </c>
      <c r="E14" s="4">
        <v>1.9768644367812986</v>
      </c>
      <c r="F14" s="4">
        <v>-0.40386104951388158</v>
      </c>
      <c r="G14" s="4">
        <v>0.99697972855051831</v>
      </c>
      <c r="H14" s="4">
        <v>3.762393381426183</v>
      </c>
      <c r="I14" s="4">
        <v>2.3973232147138481</v>
      </c>
      <c r="J14" s="4">
        <v>0.19538808851692971</v>
      </c>
      <c r="K14" s="4">
        <v>-0.30661951012055239</v>
      </c>
      <c r="L14" s="4">
        <v>0.35615973162901327</v>
      </c>
      <c r="M14" s="4">
        <v>0.45010226412314225</v>
      </c>
      <c r="N14" s="4">
        <v>0.57359404619745646</v>
      </c>
      <c r="O14" s="4">
        <v>-0.1032613368849411</v>
      </c>
      <c r="P14" s="4">
        <v>1.7906276084770134</v>
      </c>
      <c r="Q14" s="4">
        <v>1.1298179641696215</v>
      </c>
      <c r="R14" s="4">
        <v>-3.0308296254810685E-2</v>
      </c>
      <c r="S14" s="4">
        <v>0.80544497567878182</v>
      </c>
      <c r="T14" s="4">
        <v>0.38531441410856182</v>
      </c>
      <c r="U14" s="4">
        <v>2.9212310902451577</v>
      </c>
      <c r="V14" s="8">
        <v>3.6843452380952377</v>
      </c>
      <c r="W14" s="8">
        <v>4.3</v>
      </c>
      <c r="X14" s="8">
        <v>-6.1986857128548678E-3</v>
      </c>
      <c r="Y14" s="8">
        <v>0.44297063616483001</v>
      </c>
      <c r="Z14" s="8">
        <v>-0.27250409914940865</v>
      </c>
    </row>
    <row r="15" spans="1:26" x14ac:dyDescent="0.25">
      <c r="A15" s="5">
        <v>38533</v>
      </c>
      <c r="B15" s="7">
        <v>2.99</v>
      </c>
      <c r="C15" s="6">
        <v>0.47074245002499499</v>
      </c>
      <c r="D15" s="7">
        <v>-0.39423145956221001</v>
      </c>
      <c r="E15" s="7">
        <v>2.1087604554779649</v>
      </c>
      <c r="F15" s="7">
        <v>2.0520830811028859E-2</v>
      </c>
      <c r="G15" s="7">
        <v>0.98224329148009515</v>
      </c>
      <c r="H15" s="7">
        <v>3.014676423799461</v>
      </c>
      <c r="I15" s="7">
        <v>2.1224735180913421</v>
      </c>
      <c r="J15" s="7">
        <v>0.25727233491226931</v>
      </c>
      <c r="K15" s="7">
        <v>-1.6168992940599498</v>
      </c>
      <c r="L15" s="7">
        <v>0.34533671145640099</v>
      </c>
      <c r="M15" s="7">
        <v>0.9575382200561755</v>
      </c>
      <c r="N15" s="7">
        <v>0.6060744851831501</v>
      </c>
      <c r="O15" s="7">
        <v>0.55388329884000775</v>
      </c>
      <c r="P15" s="7">
        <v>1.8832149714486768</v>
      </c>
      <c r="Q15" s="7">
        <v>1.0871246551733549</v>
      </c>
      <c r="R15" s="7">
        <v>-8.50052009044866E-2</v>
      </c>
      <c r="S15" s="7">
        <v>0.64504208768432214</v>
      </c>
      <c r="T15" s="7">
        <v>0.49143154407089717</v>
      </c>
      <c r="U15" s="7">
        <v>1.2428793371309865</v>
      </c>
      <c r="V15" s="9">
        <v>3.8135236363636356</v>
      </c>
      <c r="W15" s="9">
        <v>2.1</v>
      </c>
      <c r="X15" s="9">
        <v>-0.61781824144406805</v>
      </c>
      <c r="Y15" s="9">
        <v>0.48652619101916539</v>
      </c>
      <c r="Z15" s="9">
        <v>0.21988035765393743</v>
      </c>
    </row>
    <row r="16" spans="1:26" x14ac:dyDescent="0.25">
      <c r="A16" s="2">
        <v>38625</v>
      </c>
      <c r="B16" s="4">
        <v>2.99</v>
      </c>
      <c r="C16" s="3">
        <v>0.46646130494106502</v>
      </c>
      <c r="D16" s="4">
        <v>-0.80460901880174895</v>
      </c>
      <c r="E16" s="4">
        <v>2.1298426889424635</v>
      </c>
      <c r="F16" s="4">
        <v>0.92526897254185636</v>
      </c>
      <c r="G16" s="4">
        <v>2.1208436028415689</v>
      </c>
      <c r="H16" s="4">
        <v>2.7209399301275008</v>
      </c>
      <c r="I16" s="4">
        <v>1.8316559615409642</v>
      </c>
      <c r="J16" s="4">
        <v>1.1209243494296022</v>
      </c>
      <c r="K16" s="4">
        <v>-1.2191491232873464</v>
      </c>
      <c r="L16" s="4">
        <v>0.40992308404783628</v>
      </c>
      <c r="M16" s="4">
        <v>1.4316987292165351</v>
      </c>
      <c r="N16" s="4">
        <v>0.66454164386895442</v>
      </c>
      <c r="O16" s="4">
        <v>0.24336529592523526</v>
      </c>
      <c r="P16" s="4">
        <v>1.1110439610283684</v>
      </c>
      <c r="Q16" s="4">
        <v>1.1528859327904151</v>
      </c>
      <c r="R16" s="4">
        <v>0.15480421427063185</v>
      </c>
      <c r="S16" s="4">
        <v>0.42441199497806892</v>
      </c>
      <c r="T16" s="4">
        <v>1.1553462589517061</v>
      </c>
      <c r="U16" s="4">
        <v>10.531750129065642</v>
      </c>
      <c r="V16" s="8">
        <v>4.2062513636363654</v>
      </c>
      <c r="W16" s="8">
        <v>3.4</v>
      </c>
      <c r="X16" s="8">
        <v>1.8822000219224311</v>
      </c>
      <c r="Y16" s="8">
        <v>0.55552321305527563</v>
      </c>
      <c r="Z16" s="8">
        <v>0.43408206159551571</v>
      </c>
    </row>
    <row r="17" spans="1:26" x14ac:dyDescent="0.25">
      <c r="A17" s="5">
        <v>38717</v>
      </c>
      <c r="B17" s="7">
        <v>3.34</v>
      </c>
      <c r="C17" s="6">
        <v>0.43237975787674399</v>
      </c>
      <c r="D17" s="7">
        <v>-1.2165631793884899</v>
      </c>
      <c r="E17" s="7">
        <v>2.2243220913996939</v>
      </c>
      <c r="F17" s="7">
        <v>1.5934657638013352</v>
      </c>
      <c r="G17" s="7">
        <v>2.3079806152133382</v>
      </c>
      <c r="H17" s="7">
        <v>2.1013594435477194</v>
      </c>
      <c r="I17" s="7">
        <v>1.5726288679628115</v>
      </c>
      <c r="J17" s="7">
        <v>1.4019802940543502</v>
      </c>
      <c r="K17" s="7">
        <v>0.44783388795259932</v>
      </c>
      <c r="L17" s="7">
        <v>0.44992362955316167</v>
      </c>
      <c r="M17" s="7">
        <v>2.0846215689444669</v>
      </c>
      <c r="N17" s="7">
        <v>0.80307257162823831</v>
      </c>
      <c r="O17" s="7">
        <v>3.5048968347846543</v>
      </c>
      <c r="P17" s="7">
        <v>1.3614997693808029</v>
      </c>
      <c r="Q17" s="7">
        <v>1.1112132861996749</v>
      </c>
      <c r="R17" s="7">
        <v>0.86581308753430619</v>
      </c>
      <c r="S17" s="7">
        <v>0.43041836002917222</v>
      </c>
      <c r="T17" s="7">
        <v>1.5817070718831427</v>
      </c>
      <c r="U17" s="7">
        <v>-1.4084507042253946</v>
      </c>
      <c r="V17" s="9">
        <v>4.8357200000000002</v>
      </c>
      <c r="W17" s="9">
        <v>2.2999999999999998</v>
      </c>
      <c r="X17" s="9">
        <v>1.0515038236986296</v>
      </c>
      <c r="Y17" s="9">
        <v>0.60937222701327176</v>
      </c>
      <c r="Z17" s="9">
        <v>0.2676528047953754</v>
      </c>
    </row>
    <row r="18" spans="1:26" x14ac:dyDescent="0.25">
      <c r="A18" s="2">
        <v>38807</v>
      </c>
      <c r="B18" s="4">
        <v>4.12</v>
      </c>
      <c r="C18" s="3">
        <v>0.61485050813085496</v>
      </c>
      <c r="D18" s="4">
        <v>-1.47310587194819</v>
      </c>
      <c r="E18" s="4">
        <v>2.4945917526905195</v>
      </c>
      <c r="F18" s="4">
        <v>1.3732607111441337</v>
      </c>
      <c r="G18" s="4">
        <v>1.7344959976138761</v>
      </c>
      <c r="H18" s="4">
        <v>2.0516608605097306</v>
      </c>
      <c r="I18" s="4">
        <v>1.5160253420068359</v>
      </c>
      <c r="J18" s="4">
        <v>1.1791485923779008</v>
      </c>
      <c r="K18" s="4">
        <v>-0.56136638175162212</v>
      </c>
      <c r="L18" s="4">
        <v>0.60524438252489432</v>
      </c>
      <c r="M18" s="4">
        <v>2.6925800649541642</v>
      </c>
      <c r="N18" s="4">
        <v>0.83676961673031514</v>
      </c>
      <c r="O18" s="4">
        <v>0.44337923969171023</v>
      </c>
      <c r="P18" s="4">
        <v>-0.13422119856629777</v>
      </c>
      <c r="Q18" s="4">
        <v>1.6565468897810298</v>
      </c>
      <c r="R18" s="4">
        <v>1.26061203650214</v>
      </c>
      <c r="S18" s="4">
        <v>0.54447938234933879</v>
      </c>
      <c r="T18" s="4">
        <v>2.898491669067127</v>
      </c>
      <c r="U18" s="4">
        <v>3.230691569914157</v>
      </c>
      <c r="V18" s="8">
        <v>5.1867021739130434</v>
      </c>
      <c r="W18" s="8">
        <v>4.9000000000000004</v>
      </c>
      <c r="X18" s="8">
        <v>-0.95622867276339285</v>
      </c>
      <c r="Y18" s="8">
        <v>0.65049582303695619</v>
      </c>
      <c r="Z18" s="8">
        <v>-0.51640675605569508</v>
      </c>
    </row>
    <row r="19" spans="1:26" x14ac:dyDescent="0.25">
      <c r="A19" s="5">
        <v>38898</v>
      </c>
      <c r="B19" s="7">
        <v>4.53</v>
      </c>
      <c r="C19" s="6">
        <v>0.74749454382681102</v>
      </c>
      <c r="D19" s="7">
        <v>-1.4815563109468901</v>
      </c>
      <c r="E19" s="7">
        <v>2.7079786031524193</v>
      </c>
      <c r="F19" s="7">
        <v>1.8008749922311336</v>
      </c>
      <c r="G19" s="7">
        <v>2.0588116766180571</v>
      </c>
      <c r="H19" s="7">
        <v>1.8784840495276487</v>
      </c>
      <c r="I19" s="7">
        <v>1.3569222802982264</v>
      </c>
      <c r="J19" s="7">
        <v>1.2013128687073735</v>
      </c>
      <c r="K19" s="7">
        <v>0.25002029675232718</v>
      </c>
      <c r="L19" s="7">
        <v>0.65992916935408985</v>
      </c>
      <c r="M19" s="7">
        <v>1.7793129780725003</v>
      </c>
      <c r="N19" s="7">
        <v>0.69621921845381962</v>
      </c>
      <c r="O19" s="7">
        <v>1.6019513372323768</v>
      </c>
      <c r="P19" s="7">
        <v>5.234807484422177E-2</v>
      </c>
      <c r="Q19" s="7">
        <v>0.87123926077099512</v>
      </c>
      <c r="R19" s="7">
        <v>1.2910400585587567</v>
      </c>
      <c r="S19" s="7">
        <v>0.45813417005211576</v>
      </c>
      <c r="T19" s="7">
        <v>3.9419382134247449</v>
      </c>
      <c r="U19" s="7">
        <v>4.2063094641963339</v>
      </c>
      <c r="V19" s="9">
        <v>5.5984172727272723</v>
      </c>
      <c r="W19" s="9">
        <v>1.2</v>
      </c>
      <c r="X19" s="9">
        <v>-0.48162487437002355</v>
      </c>
      <c r="Y19" s="9">
        <v>0.66722076198129088</v>
      </c>
      <c r="Z19" s="9">
        <v>0.43053168523331831</v>
      </c>
    </row>
    <row r="20" spans="1:26" x14ac:dyDescent="0.25">
      <c r="A20" s="2">
        <v>38990</v>
      </c>
      <c r="B20" s="4">
        <v>4.51</v>
      </c>
      <c r="C20" s="3">
        <v>0.69770580573621799</v>
      </c>
      <c r="D20" s="4">
        <v>-1.21255561391721</v>
      </c>
      <c r="E20" s="4">
        <v>2.755865158989121</v>
      </c>
      <c r="F20" s="4">
        <v>1.7103079015535896</v>
      </c>
      <c r="G20" s="4">
        <v>1.3909392893881494</v>
      </c>
      <c r="H20" s="4">
        <v>1.7494993835034116</v>
      </c>
      <c r="I20" s="4">
        <v>1.2646290680060779</v>
      </c>
      <c r="J20" s="4">
        <v>0.97361655040335737</v>
      </c>
      <c r="K20" s="4">
        <v>-0.58955392008130814</v>
      </c>
      <c r="L20" s="4">
        <v>0.67524205994962117</v>
      </c>
      <c r="M20" s="4">
        <v>1.5230434179091645</v>
      </c>
      <c r="N20" s="4">
        <v>0.84503522905148287</v>
      </c>
      <c r="O20" s="4">
        <v>2.2632469530960542</v>
      </c>
      <c r="P20" s="4">
        <v>7.8183627887984386E-2</v>
      </c>
      <c r="Q20" s="4">
        <v>0.72384865027634859</v>
      </c>
      <c r="R20" s="4">
        <v>0.94508761921092699</v>
      </c>
      <c r="S20" s="4">
        <v>0.40574700611175629</v>
      </c>
      <c r="T20" s="4">
        <v>4.0111486363302085</v>
      </c>
      <c r="U20" s="4">
        <v>1.9821605550049526</v>
      </c>
      <c r="V20" s="8">
        <v>5.3777100000000004</v>
      </c>
      <c r="W20" s="8">
        <v>0.4</v>
      </c>
      <c r="X20" s="8">
        <v>0.27744330919508009</v>
      </c>
      <c r="Y20" s="8">
        <v>0.82076868350833276</v>
      </c>
      <c r="Z20" s="8">
        <v>0.41593056234429293</v>
      </c>
    </row>
    <row r="21" spans="1:26" x14ac:dyDescent="0.25">
      <c r="A21" s="5">
        <v>39082</v>
      </c>
      <c r="B21" s="7">
        <v>4.51</v>
      </c>
      <c r="C21" s="6">
        <v>0.52687116751954799</v>
      </c>
      <c r="D21" s="7">
        <v>-0.80726183263347595</v>
      </c>
      <c r="E21" s="7">
        <v>2.7008464339502396</v>
      </c>
      <c r="F21" s="7">
        <v>1.4450798632341781</v>
      </c>
      <c r="G21" s="7">
        <v>1.052249634187749</v>
      </c>
      <c r="H21" s="7">
        <v>1.4639705295629208</v>
      </c>
      <c r="I21" s="7">
        <v>1.037711011524775</v>
      </c>
      <c r="J21" s="7">
        <v>0.87454429257135002</v>
      </c>
      <c r="K21" s="7">
        <v>-0.89021189747053808</v>
      </c>
      <c r="L21" s="7">
        <v>0.67680898594213446</v>
      </c>
      <c r="M21" s="7">
        <v>1.944767398602476</v>
      </c>
      <c r="N21" s="7">
        <v>0.77444652166347439</v>
      </c>
      <c r="O21" s="7">
        <v>2.6998691008215392</v>
      </c>
      <c r="P21" s="7">
        <v>0.34976012735663531</v>
      </c>
      <c r="Q21" s="7">
        <v>2.0806883061712078</v>
      </c>
      <c r="R21" s="7">
        <v>-0.44096666840807153</v>
      </c>
      <c r="S21" s="7">
        <v>0.24476140113307565</v>
      </c>
      <c r="T21" s="7">
        <v>2.9867483374895087</v>
      </c>
      <c r="U21" s="7">
        <v>0.59171597633129736</v>
      </c>
      <c r="V21" s="9">
        <v>5.2384231578947364</v>
      </c>
      <c r="W21" s="9">
        <v>3.2</v>
      </c>
      <c r="X21" s="9">
        <v>0.40726850045409435</v>
      </c>
      <c r="Y21" s="9">
        <v>0.93160660726068212</v>
      </c>
      <c r="Z21" s="9">
        <v>0.6929614038977423</v>
      </c>
    </row>
    <row r="22" spans="1:26" x14ac:dyDescent="0.25">
      <c r="A22" s="2">
        <v>39172</v>
      </c>
      <c r="B22" s="4">
        <v>4.51</v>
      </c>
      <c r="C22" s="3">
        <v>0.41220340864329502</v>
      </c>
      <c r="D22" s="4">
        <v>-0.44137369418637501</v>
      </c>
      <c r="E22" s="4">
        <v>2.7308464339502398</v>
      </c>
      <c r="F22" s="4">
        <v>1.2657903529181811</v>
      </c>
      <c r="G22" s="4">
        <v>0.92790974653664993</v>
      </c>
      <c r="H22" s="4">
        <v>1.458458319426795</v>
      </c>
      <c r="I22" s="4">
        <v>0.99667029388630091</v>
      </c>
      <c r="J22" s="4">
        <v>0.67474006773759954</v>
      </c>
      <c r="K22" s="4">
        <v>-1.2307135708287671</v>
      </c>
      <c r="L22" s="4">
        <v>0.78805034780256022</v>
      </c>
      <c r="M22" s="4">
        <v>1.3983007315647278</v>
      </c>
      <c r="N22" s="4">
        <v>0.53958842159875786</v>
      </c>
      <c r="O22" s="4">
        <v>-5.5309536247705182E-2</v>
      </c>
      <c r="P22" s="4">
        <v>0.5365516766862477</v>
      </c>
      <c r="Q22" s="4">
        <v>1.8598869553098751</v>
      </c>
      <c r="R22" s="4">
        <v>0.50523108538609307</v>
      </c>
      <c r="S22" s="4">
        <v>0.72583503158840657</v>
      </c>
      <c r="T22" s="4">
        <v>2.2179687154179728</v>
      </c>
      <c r="U22" s="4">
        <v>4.3092072870507536</v>
      </c>
      <c r="V22" s="8">
        <v>5.2010263636363643</v>
      </c>
      <c r="W22" s="8">
        <v>0.2</v>
      </c>
      <c r="X22" s="8">
        <v>6.7742629828337897E-2</v>
      </c>
      <c r="Y22" s="8">
        <v>0.92180243917008298</v>
      </c>
      <c r="Z22" s="8">
        <v>0.64551971276814546</v>
      </c>
    </row>
    <row r="23" spans="1:26" x14ac:dyDescent="0.25">
      <c r="A23" s="5">
        <v>39263</v>
      </c>
      <c r="B23" s="7">
        <v>4.5199999999999996</v>
      </c>
      <c r="C23" s="6">
        <v>0.30393673775997199</v>
      </c>
      <c r="D23" s="7">
        <v>-0.17216876384691199</v>
      </c>
      <c r="E23" s="7">
        <v>2.7073333264230226</v>
      </c>
      <c r="F23" s="7">
        <v>1.9696204570064861</v>
      </c>
      <c r="G23" s="7">
        <v>1.2440451769324048</v>
      </c>
      <c r="H23" s="7">
        <v>1.3164756310922086</v>
      </c>
      <c r="I23" s="7">
        <v>0.92425861711043278</v>
      </c>
      <c r="J23" s="7">
        <v>1.3835032504878397</v>
      </c>
      <c r="K23" s="7">
        <v>-9.8810937018174699E-2</v>
      </c>
      <c r="L23" s="7">
        <v>0.94535751614071017</v>
      </c>
      <c r="M23" s="7">
        <v>2.2218031289810369</v>
      </c>
      <c r="N23" s="7">
        <v>0.69355527485619461</v>
      </c>
      <c r="O23" s="7">
        <v>0.7595003234815767</v>
      </c>
      <c r="P23" s="7">
        <v>0.55133227740187252</v>
      </c>
      <c r="Q23" s="7">
        <v>1.8949806396522995</v>
      </c>
      <c r="R23" s="7">
        <v>0.32622548138250274</v>
      </c>
      <c r="S23" s="7">
        <v>0.47078519084178261</v>
      </c>
      <c r="T23" s="7">
        <v>0.70149668615733241</v>
      </c>
      <c r="U23" s="7">
        <v>3.7917462296870319</v>
      </c>
      <c r="V23" s="9">
        <v>5.4478109523809533</v>
      </c>
      <c r="W23" s="9">
        <v>3.1</v>
      </c>
      <c r="X23" s="9">
        <v>0.56580227530931282</v>
      </c>
      <c r="Y23" s="9">
        <v>0.8157920536319363</v>
      </c>
      <c r="Z23" s="9">
        <v>-0.37098721243603217</v>
      </c>
    </row>
    <row r="24" spans="1:26" x14ac:dyDescent="0.25">
      <c r="A24" s="2">
        <v>39355</v>
      </c>
      <c r="B24" s="4">
        <v>4.97</v>
      </c>
      <c r="C24" s="3">
        <v>0.25350732130168702</v>
      </c>
      <c r="D24" s="4">
        <v>4.0888869623040898E-2</v>
      </c>
      <c r="E24" s="4">
        <v>2.8457655355629923</v>
      </c>
      <c r="F24" s="4">
        <v>2.2857910178387408</v>
      </c>
      <c r="G24" s="4">
        <v>1.298982859902702</v>
      </c>
      <c r="H24" s="4">
        <v>1.2501292020191448</v>
      </c>
      <c r="I24" s="4">
        <v>0.89858224515353502</v>
      </c>
      <c r="J24" s="4">
        <v>1.3893823996741832</v>
      </c>
      <c r="K24" s="4">
        <v>0.97082403363320391</v>
      </c>
      <c r="L24" s="4">
        <v>0.8817488078971536</v>
      </c>
      <c r="M24" s="4">
        <v>2.923560610986975</v>
      </c>
      <c r="N24" s="4">
        <v>1.1151082729025319</v>
      </c>
      <c r="O24" s="4">
        <v>1.5949395065915528</v>
      </c>
      <c r="P24" s="4">
        <v>1.0272575314397514</v>
      </c>
      <c r="Q24" s="4">
        <v>3.0314287158941688</v>
      </c>
      <c r="R24" s="4">
        <v>0.1509448002335656</v>
      </c>
      <c r="S24" s="4">
        <v>0.59824489858222307</v>
      </c>
      <c r="T24" s="4">
        <v>0.57031367808764166</v>
      </c>
      <c r="U24" s="4">
        <v>2.5343331692675442</v>
      </c>
      <c r="V24" s="8">
        <v>5.0618444999999994</v>
      </c>
      <c r="W24" s="8">
        <v>2.7</v>
      </c>
      <c r="X24" s="8">
        <v>-1.9273607337000342E-2</v>
      </c>
      <c r="Y24" s="8">
        <v>0.87828463291603764</v>
      </c>
      <c r="Z24" s="8">
        <v>-0.34298074620752272</v>
      </c>
    </row>
    <row r="25" spans="1:26" x14ac:dyDescent="0.25">
      <c r="A25" s="5">
        <v>39447</v>
      </c>
      <c r="B25" s="7">
        <v>4.99</v>
      </c>
      <c r="C25" s="6">
        <v>9.9684641466586399E-2</v>
      </c>
      <c r="D25" s="7">
        <v>0.29724578564806903</v>
      </c>
      <c r="E25" s="7">
        <v>2.9459074690857436</v>
      </c>
      <c r="F25" s="7">
        <v>2.7069686731215397</v>
      </c>
      <c r="G25" s="7">
        <v>1.237436827474703</v>
      </c>
      <c r="H25" s="7">
        <v>1.0318665088072583</v>
      </c>
      <c r="I25" s="7">
        <v>0.86575802547038805</v>
      </c>
      <c r="J25" s="7">
        <v>1.9645100309589898</v>
      </c>
      <c r="K25" s="7">
        <v>1.3557243728459392</v>
      </c>
      <c r="L25" s="7">
        <v>0.98758628040442886</v>
      </c>
      <c r="M25" s="7">
        <v>2.5629247431616875</v>
      </c>
      <c r="N25" s="7">
        <v>1.2021061297758706</v>
      </c>
      <c r="O25" s="7">
        <v>4.5729687944087161</v>
      </c>
      <c r="P25" s="7">
        <v>0.76222864613839647</v>
      </c>
      <c r="Q25" s="7">
        <v>1.6176721648946568</v>
      </c>
      <c r="R25" s="7">
        <v>3.9886685131484967E-2</v>
      </c>
      <c r="S25" s="7">
        <v>0.60054428883118405</v>
      </c>
      <c r="T25" s="7">
        <v>0.61799556325947691</v>
      </c>
      <c r="U25" s="7">
        <v>5.5584592441991099</v>
      </c>
      <c r="V25" s="9">
        <v>4.4227378947368416</v>
      </c>
      <c r="W25" s="9">
        <v>1.4</v>
      </c>
      <c r="X25" s="9">
        <v>-1.0927082885706874</v>
      </c>
      <c r="Y25" s="9">
        <v>0.9536417895085858</v>
      </c>
      <c r="Z25" s="9">
        <v>-9.0618237973544763E-2</v>
      </c>
    </row>
    <row r="26" spans="1:26" x14ac:dyDescent="0.25">
      <c r="A26" s="2">
        <v>39538</v>
      </c>
      <c r="B26" s="4">
        <v>5.21</v>
      </c>
      <c r="C26" s="3">
        <v>0.31078025053856201</v>
      </c>
      <c r="D26" s="4">
        <v>0.49907944062596599</v>
      </c>
      <c r="E26" s="4">
        <v>2.9534070265025232</v>
      </c>
      <c r="F26" s="4">
        <v>1.4342743977560009</v>
      </c>
      <c r="G26" s="4">
        <v>1.22056533094906E-2</v>
      </c>
      <c r="H26" s="4">
        <v>1.0780534822795613</v>
      </c>
      <c r="I26" s="4">
        <v>0.86097004867755444</v>
      </c>
      <c r="J26" s="4">
        <v>1.4472224404624388</v>
      </c>
      <c r="K26" s="4">
        <v>1.1117183952921104</v>
      </c>
      <c r="L26" s="4">
        <v>0.89795376264074633</v>
      </c>
      <c r="M26" s="4">
        <v>2.1624231013517736</v>
      </c>
      <c r="N26" s="4">
        <v>1.0016821978461543</v>
      </c>
      <c r="O26" s="4">
        <v>2.7660504342167158</v>
      </c>
      <c r="P26" s="4">
        <v>1.281092281123275</v>
      </c>
      <c r="Q26" s="4">
        <v>2.1899745764273781</v>
      </c>
      <c r="R26" s="4">
        <v>-9.9606498597015758E-2</v>
      </c>
      <c r="S26" s="4">
        <v>1.0954729232376614</v>
      </c>
      <c r="T26" s="4">
        <v>0.58529324473739486</v>
      </c>
      <c r="U26" s="4">
        <v>3.7891650310955427</v>
      </c>
      <c r="V26" s="8">
        <v>2.5132910526315784</v>
      </c>
      <c r="W26" s="8">
        <v>-2.7</v>
      </c>
      <c r="X26" s="8">
        <v>-1.1378642056691479</v>
      </c>
      <c r="Y26" s="8">
        <v>0.88004987726304496</v>
      </c>
      <c r="Z26" s="8">
        <v>0.10986166371992954</v>
      </c>
    </row>
    <row r="27" spans="1:26" x14ac:dyDescent="0.25">
      <c r="A27" s="5">
        <v>39629</v>
      </c>
      <c r="B27" s="7">
        <v>5.6801000000000004</v>
      </c>
      <c r="C27" s="6">
        <v>0.65929788100765296</v>
      </c>
      <c r="D27" s="7">
        <v>0.63072890235871004</v>
      </c>
      <c r="E27" s="7">
        <v>3.0937335762652385</v>
      </c>
      <c r="F27" s="7">
        <v>2.110799352943773</v>
      </c>
      <c r="G27" s="7">
        <v>1.1310404646096501</v>
      </c>
      <c r="H27" s="7">
        <v>0.9180902476778523</v>
      </c>
      <c r="I27" s="7">
        <v>0.78495053666188197</v>
      </c>
      <c r="J27" s="7">
        <v>2.190889624951073</v>
      </c>
      <c r="K27" s="7">
        <v>1.4414694647703805</v>
      </c>
      <c r="L27" s="7">
        <v>1.2635582395429168</v>
      </c>
      <c r="M27" s="7">
        <v>2.9913932997366999</v>
      </c>
      <c r="N27" s="7">
        <v>1.1166578010830541</v>
      </c>
      <c r="O27" s="7">
        <v>3.2434727301132948</v>
      </c>
      <c r="P27" s="7">
        <v>0.89958075972811358</v>
      </c>
      <c r="Q27" s="7">
        <v>2.8144581423962478</v>
      </c>
      <c r="R27" s="7">
        <v>0.83604618483841264</v>
      </c>
      <c r="S27" s="7">
        <v>1.8866381705567203</v>
      </c>
      <c r="T27" s="7">
        <v>1.209513137490692</v>
      </c>
      <c r="U27" s="7">
        <v>7.5240808065664133</v>
      </c>
      <c r="V27" s="9">
        <v>3.4175609523809527</v>
      </c>
      <c r="W27" s="9">
        <v>2</v>
      </c>
      <c r="X27" s="9">
        <v>1.3251631922050588</v>
      </c>
      <c r="Y27" s="9">
        <v>0.98079301588420709</v>
      </c>
      <c r="Z27" s="9">
        <v>0.9921419103374931</v>
      </c>
    </row>
    <row r="28" spans="1:26" x14ac:dyDescent="0.25">
      <c r="A28" s="2">
        <v>39721</v>
      </c>
      <c r="B28" s="4">
        <v>6.43</v>
      </c>
      <c r="C28" s="3">
        <v>0.76551770548477704</v>
      </c>
      <c r="D28" s="4">
        <v>0.74189730036607004</v>
      </c>
      <c r="E28" s="4">
        <v>3.0085275799315809</v>
      </c>
      <c r="F28" s="4">
        <v>2.2375034345142453</v>
      </c>
      <c r="G28" s="4">
        <v>1.2977627342556304</v>
      </c>
      <c r="H28" s="4">
        <v>0.94578856438064152</v>
      </c>
      <c r="I28" s="4">
        <v>0.70717144120336095</v>
      </c>
      <c r="J28" s="4">
        <v>2.3398319526078426</v>
      </c>
      <c r="K28" s="4">
        <v>2.9356337574027256</v>
      </c>
      <c r="L28" s="4">
        <v>1.0274367223368053</v>
      </c>
      <c r="M28" s="4">
        <v>2.6946801858133362</v>
      </c>
      <c r="N28" s="4">
        <v>0.99139226628688348</v>
      </c>
      <c r="O28" s="4">
        <v>3.2250397600491532</v>
      </c>
      <c r="P28" s="4">
        <v>0.46474028738519024</v>
      </c>
      <c r="Q28" s="4">
        <v>2.3518239993066459</v>
      </c>
      <c r="R28" s="4">
        <v>2.8410296564242987</v>
      </c>
      <c r="S28" s="4">
        <v>2.5607099824783042</v>
      </c>
      <c r="T28" s="4">
        <v>1.2257229436074546</v>
      </c>
      <c r="U28" s="4">
        <v>2.6009022224470435</v>
      </c>
      <c r="V28" s="8">
        <v>3.3708531818181826</v>
      </c>
      <c r="W28" s="8">
        <v>-1.9</v>
      </c>
      <c r="X28" s="8">
        <v>-0.91103557596565743</v>
      </c>
      <c r="Y28" s="8">
        <v>0.7761545930695668</v>
      </c>
      <c r="Z28" s="8">
        <v>0.56674440319542319</v>
      </c>
    </row>
    <row r="29" spans="1:26" x14ac:dyDescent="0.25">
      <c r="A29" s="5">
        <v>39813</v>
      </c>
      <c r="B29" s="7">
        <v>6.5354000000000001</v>
      </c>
      <c r="C29" s="6">
        <v>0.85578448547728103</v>
      </c>
      <c r="D29" s="7">
        <v>0.90544268294165797</v>
      </c>
      <c r="E29" s="7">
        <v>2.9241204195568238</v>
      </c>
      <c r="F29" s="7">
        <v>3.0677453457191026</v>
      </c>
      <c r="G29" s="7">
        <v>3.4583390855325975</v>
      </c>
      <c r="H29" s="7">
        <v>1.0135936910196635</v>
      </c>
      <c r="I29" s="7">
        <v>0.73628813340617227</v>
      </c>
      <c r="J29" s="7">
        <v>2.4485464710699452</v>
      </c>
      <c r="K29" s="7">
        <v>2.6952907354689031</v>
      </c>
      <c r="L29" s="7">
        <v>0.51475933159075282</v>
      </c>
      <c r="M29" s="7">
        <v>1.4654499610831984</v>
      </c>
      <c r="N29" s="7">
        <v>0.68991540543947849</v>
      </c>
      <c r="O29" s="7">
        <v>1.4579734574635239</v>
      </c>
      <c r="P29" s="7">
        <v>0.33558741932111502</v>
      </c>
      <c r="Q29" s="7">
        <v>2.008030105347558</v>
      </c>
      <c r="R29" s="7">
        <v>3.1880633688779358</v>
      </c>
      <c r="S29" s="7">
        <v>3.0897215131441946</v>
      </c>
      <c r="T29" s="7">
        <v>0.29863987570046824</v>
      </c>
      <c r="U29" s="7">
        <v>-13.66795049274252</v>
      </c>
      <c r="V29" s="9">
        <v>2.3844642857142859</v>
      </c>
      <c r="W29" s="9">
        <v>-8.1999999999999993</v>
      </c>
      <c r="X29" s="9">
        <v>-1.3803752489922605</v>
      </c>
      <c r="Y29" s="9">
        <v>0.69599329801866006</v>
      </c>
      <c r="Z29" s="9">
        <v>0.85906373783036627</v>
      </c>
    </row>
    <row r="30" spans="1:26" x14ac:dyDescent="0.25">
      <c r="A30" s="2">
        <v>39903</v>
      </c>
      <c r="B30" s="4">
        <v>6.0728232200000001</v>
      </c>
      <c r="C30" s="3">
        <v>0.72248956605254999</v>
      </c>
      <c r="D30" s="4">
        <v>1.0515662125946399</v>
      </c>
      <c r="E30" s="4">
        <v>2.8388448055133741</v>
      </c>
      <c r="F30" s="4">
        <v>3.1882314866892081</v>
      </c>
      <c r="G30" s="4">
        <v>3.939468887040392</v>
      </c>
      <c r="H30" s="4">
        <v>1.1902401264991869</v>
      </c>
      <c r="I30" s="4">
        <v>0.76860616170432439</v>
      </c>
      <c r="J30" s="4">
        <v>2.5437128799079014</v>
      </c>
      <c r="K30" s="4">
        <v>2.7957780532642018</v>
      </c>
      <c r="L30" s="4">
        <v>0.36280847993586107</v>
      </c>
      <c r="M30" s="4">
        <v>-6.096081032511691E-2</v>
      </c>
      <c r="N30" s="4">
        <v>0.25834980638332894</v>
      </c>
      <c r="O30" s="4">
        <v>1.4637161440141266</v>
      </c>
      <c r="P30" s="4">
        <v>-0.13496721499208775</v>
      </c>
      <c r="Q30" s="4">
        <v>-1.0549306763384614</v>
      </c>
      <c r="R30" s="4">
        <v>3.1358929219340581</v>
      </c>
      <c r="S30" s="4">
        <v>2.0675457295525668</v>
      </c>
      <c r="T30" s="4">
        <v>-0.43997766863275167</v>
      </c>
      <c r="U30" s="4">
        <v>2.0757055412066627</v>
      </c>
      <c r="V30" s="8">
        <v>2.1172454545454547</v>
      </c>
      <c r="W30" s="8">
        <v>-5.4</v>
      </c>
      <c r="X30" s="8">
        <v>0.19099166433567127</v>
      </c>
      <c r="Y30" s="8">
        <v>0.22335193598177483</v>
      </c>
      <c r="Z30" s="8">
        <v>0.5736634856765499</v>
      </c>
    </row>
    <row r="31" spans="1:26" x14ac:dyDescent="0.25">
      <c r="A31" s="5">
        <v>39994</v>
      </c>
      <c r="B31" s="7">
        <v>3.1307999999999998</v>
      </c>
      <c r="C31" s="6">
        <v>0.102607044493478</v>
      </c>
      <c r="D31" s="7">
        <v>1.11155480073726</v>
      </c>
      <c r="E31" s="7">
        <v>2.2397463919393568</v>
      </c>
      <c r="F31" s="7">
        <v>1.9844943681550633</v>
      </c>
      <c r="G31" s="7">
        <v>2.8892136449934349</v>
      </c>
      <c r="H31" s="7">
        <v>1.4312867616219032</v>
      </c>
      <c r="I31" s="7">
        <v>0.84179174170605087</v>
      </c>
      <c r="J31" s="7">
        <v>1.7292358431939512</v>
      </c>
      <c r="K31" s="7">
        <v>1.6531953252848928</v>
      </c>
      <c r="L31" s="7">
        <v>0.12129671739469217</v>
      </c>
      <c r="M31" s="7">
        <v>-1.7821550166562616</v>
      </c>
      <c r="N31" s="7">
        <v>-8.9085061067439852E-2</v>
      </c>
      <c r="O31" s="7">
        <v>1.4944336953500947</v>
      </c>
      <c r="P31" s="7">
        <v>-5.402098996940552E-2</v>
      </c>
      <c r="Q31" s="7">
        <v>-2.4743534375105902</v>
      </c>
      <c r="R31" s="7">
        <v>1.6376528261362822</v>
      </c>
      <c r="S31" s="7">
        <v>1.4823824134609254</v>
      </c>
      <c r="T31" s="7">
        <v>-0.30510120349811487</v>
      </c>
      <c r="U31" s="7">
        <v>4.320101649450514</v>
      </c>
      <c r="V31" s="9">
        <v>1.6775568181818186</v>
      </c>
      <c r="W31" s="9">
        <v>-0.5</v>
      </c>
      <c r="X31" s="9">
        <v>-9.3201619083060905E-2</v>
      </c>
      <c r="Y31" s="9">
        <v>0.11935197761685501</v>
      </c>
      <c r="Z31" s="9">
        <v>0.74481260953383099</v>
      </c>
    </row>
    <row r="32" spans="1:26" x14ac:dyDescent="0.25">
      <c r="A32" s="2">
        <v>40086</v>
      </c>
      <c r="B32" s="4">
        <v>1.2031000000000001</v>
      </c>
      <c r="C32" s="3">
        <v>-0.62816928880837297</v>
      </c>
      <c r="D32" s="4">
        <v>1.0648469929500499</v>
      </c>
      <c r="E32" s="4">
        <v>1.6488413562794302</v>
      </c>
      <c r="F32" s="4">
        <v>0.780865837834119</v>
      </c>
      <c r="G32" s="4">
        <v>2.2269523414485421</v>
      </c>
      <c r="H32" s="4">
        <v>1.3709079297145534</v>
      </c>
      <c r="I32" s="4">
        <v>0.85579870185590778</v>
      </c>
      <c r="J32" s="4">
        <v>0.81485725907626327</v>
      </c>
      <c r="K32" s="4">
        <v>1.1841106545750471</v>
      </c>
      <c r="L32" s="4">
        <v>0.34014316522643639</v>
      </c>
      <c r="M32" s="4">
        <v>-1.6194866355465187</v>
      </c>
      <c r="N32" s="4">
        <v>-1.9451605618403534E-2</v>
      </c>
      <c r="O32" s="4">
        <v>3.1181202432013055</v>
      </c>
      <c r="P32" s="4">
        <v>-0.23419214942190791</v>
      </c>
      <c r="Q32" s="4">
        <v>-2.7147078459048402</v>
      </c>
      <c r="R32" s="4">
        <v>6.0500518081063603E-2</v>
      </c>
      <c r="S32" s="4">
        <v>0.62239592954065337</v>
      </c>
      <c r="T32" s="4">
        <v>8.7859487190256047E-2</v>
      </c>
      <c r="U32" s="4">
        <v>1.9945062619302512</v>
      </c>
      <c r="V32" s="8">
        <v>1.2690922727272727</v>
      </c>
      <c r="W32" s="8">
        <v>1.3</v>
      </c>
      <c r="X32" s="8">
        <v>-0.19981664042763025</v>
      </c>
      <c r="Y32" s="8">
        <v>1.5787653873444718E-2</v>
      </c>
      <c r="Z32" s="8">
        <v>1.2921833352044121</v>
      </c>
    </row>
    <row r="33" spans="1:26" x14ac:dyDescent="0.25">
      <c r="A33" s="5">
        <v>40178</v>
      </c>
      <c r="B33" s="7">
        <v>1.24234</v>
      </c>
      <c r="C33" s="6">
        <v>-1.0422606739435001</v>
      </c>
      <c r="D33" s="7">
        <v>1.02216636882283</v>
      </c>
      <c r="E33" s="7">
        <v>1.2475800908408017</v>
      </c>
      <c r="F33" s="7">
        <v>-0.22179068989602141</v>
      </c>
      <c r="G33" s="7">
        <v>0.75204860411381014</v>
      </c>
      <c r="H33" s="7">
        <v>1.3472475046438541</v>
      </c>
      <c r="I33" s="7">
        <v>0.87200733606455838</v>
      </c>
      <c r="J33" s="7">
        <v>0.19034274612203742</v>
      </c>
      <c r="K33" s="7">
        <v>4.1798438648291567E-2</v>
      </c>
      <c r="L33" s="7">
        <v>0.49276684462959963</v>
      </c>
      <c r="M33" s="7">
        <v>-0.65719124367733528</v>
      </c>
      <c r="N33" s="7">
        <v>0.30348873585097635</v>
      </c>
      <c r="O33" s="7">
        <v>6.2623840461820901</v>
      </c>
      <c r="P33" s="7">
        <v>9.4078712111755891E-2</v>
      </c>
      <c r="Q33" s="7">
        <v>-1.6779876775858682</v>
      </c>
      <c r="R33" s="7">
        <v>-1.0722812481112953</v>
      </c>
      <c r="S33" s="7">
        <v>-2.3398701204158101E-2</v>
      </c>
      <c r="T33" s="7">
        <v>3.0770118088025544</v>
      </c>
      <c r="U33" s="7">
        <v>2.753623859798715</v>
      </c>
      <c r="V33" s="9">
        <v>0.99930095238095229</v>
      </c>
      <c r="W33" s="9">
        <v>3.9</v>
      </c>
      <c r="X33" s="9">
        <v>0.15521211624542897</v>
      </c>
      <c r="Y33" s="9">
        <v>3.4182588100595268E-2</v>
      </c>
      <c r="Z33" s="9">
        <v>0.55244316286948481</v>
      </c>
    </row>
    <row r="34" spans="1:26" x14ac:dyDescent="0.25">
      <c r="A34" s="2">
        <v>40268</v>
      </c>
      <c r="B34" s="4">
        <v>1.23264</v>
      </c>
      <c r="C34" s="3">
        <v>-1.17872241902484</v>
      </c>
      <c r="D34" s="4">
        <v>0.87770545438637504</v>
      </c>
      <c r="E34" s="4">
        <v>1.0865328494668154</v>
      </c>
      <c r="F34" s="4">
        <v>-0.12291288562919038</v>
      </c>
      <c r="G34" s="4">
        <v>0.62062235386703024</v>
      </c>
      <c r="H34" s="4">
        <v>1.5418257531608874</v>
      </c>
      <c r="I34" s="4">
        <v>0.92729990287260011</v>
      </c>
      <c r="J34" s="4">
        <v>5.9728691662336679E-3</v>
      </c>
      <c r="K34" s="4">
        <v>0.73477681621898461</v>
      </c>
      <c r="L34" s="4">
        <v>0.70497571051522101</v>
      </c>
      <c r="M34" s="4">
        <v>1.5756022256896429</v>
      </c>
      <c r="N34" s="4">
        <v>0.55360955732748351</v>
      </c>
      <c r="O34" s="4">
        <v>1.0202226301403439</v>
      </c>
      <c r="P34" s="4">
        <v>8.7792727448743335E-3</v>
      </c>
      <c r="Q34" s="4">
        <v>1.5379292602140104</v>
      </c>
      <c r="R34" s="4">
        <v>-1.4568465256084018</v>
      </c>
      <c r="S34" s="4">
        <v>0.13776113747452357</v>
      </c>
      <c r="T34" s="4">
        <v>2.5085708810034468</v>
      </c>
      <c r="U34" s="4">
        <v>1.1042250410664423E-2</v>
      </c>
      <c r="V34" s="8">
        <v>0.87329521739130445</v>
      </c>
      <c r="W34" s="8">
        <v>1.7</v>
      </c>
      <c r="X34" s="8">
        <v>-1.0034938477309074</v>
      </c>
      <c r="Y34" s="8">
        <v>0.34575631449988986</v>
      </c>
      <c r="Z34" s="8">
        <v>0.1074147923274892</v>
      </c>
    </row>
    <row r="35" spans="1:26" x14ac:dyDescent="0.25">
      <c r="A35" s="5">
        <v>40359</v>
      </c>
      <c r="B35" s="7">
        <v>1.62</v>
      </c>
      <c r="C35" s="6">
        <v>-0.99672079670426506</v>
      </c>
      <c r="D35" s="7">
        <v>0.75926048198415297</v>
      </c>
      <c r="E35" s="7">
        <v>1.0811900848425702</v>
      </c>
      <c r="F35" s="7">
        <v>0.85244925869403732</v>
      </c>
      <c r="G35" s="7">
        <v>1.4659409528995577</v>
      </c>
      <c r="H35" s="7">
        <v>1.4698586676715975</v>
      </c>
      <c r="I35" s="7">
        <v>0.94897108149891329</v>
      </c>
      <c r="J35" s="7">
        <v>0.58703431068423828</v>
      </c>
      <c r="K35" s="7">
        <v>1.2719096198723994</v>
      </c>
      <c r="L35" s="7">
        <v>0.9985000858597104</v>
      </c>
      <c r="M35" s="7">
        <v>2.7733026372340319</v>
      </c>
      <c r="N35" s="7">
        <v>1.0168711443616196</v>
      </c>
      <c r="O35" s="7">
        <v>3.1291962169069265</v>
      </c>
      <c r="P35" s="7">
        <v>-0.11037608417749922</v>
      </c>
      <c r="Q35" s="7">
        <v>2.4663586499440449</v>
      </c>
      <c r="R35" s="7">
        <v>4.4240798290751115E-2</v>
      </c>
      <c r="S35" s="7">
        <v>0.36012773626508121</v>
      </c>
      <c r="T35" s="7">
        <v>2.669850310992361</v>
      </c>
      <c r="U35" s="7">
        <v>-0.28340993683086957</v>
      </c>
      <c r="V35" s="9">
        <v>1.1879559090909091</v>
      </c>
      <c r="W35" s="9">
        <v>3.9</v>
      </c>
      <c r="X35" s="9">
        <v>-1.0823249629496878</v>
      </c>
      <c r="Y35" s="9">
        <v>0.48220143076489475</v>
      </c>
      <c r="Z35" s="9">
        <v>-0.10871282295576838</v>
      </c>
    </row>
    <row r="36" spans="1:26" x14ac:dyDescent="0.25">
      <c r="A36" s="2">
        <v>40451</v>
      </c>
      <c r="B36" s="4">
        <v>2.7410000000000001</v>
      </c>
      <c r="C36" s="3">
        <v>-0.63312431506497402</v>
      </c>
      <c r="D36" s="4">
        <v>0.68451212358281999</v>
      </c>
      <c r="E36" s="4">
        <v>1.3522605178744995</v>
      </c>
      <c r="F36" s="4">
        <v>1.4986768162229622</v>
      </c>
      <c r="G36" s="4">
        <v>1.7868683757712032</v>
      </c>
      <c r="H36" s="4">
        <v>1.4858256202862168</v>
      </c>
      <c r="I36" s="4">
        <v>0.96847318782504166</v>
      </c>
      <c r="J36" s="4">
        <v>1.1134379553670122</v>
      </c>
      <c r="K36" s="4">
        <v>0.54452838470996279</v>
      </c>
      <c r="L36" s="4">
        <v>1.1209487431128373</v>
      </c>
      <c r="M36" s="4">
        <v>2.8386430049507361</v>
      </c>
      <c r="N36" s="4">
        <v>1.014008304366687</v>
      </c>
      <c r="O36" s="4">
        <v>1.5966326925833219</v>
      </c>
      <c r="P36" s="4">
        <v>0.59874086085160982</v>
      </c>
      <c r="Q36" s="4">
        <v>3.577039635632584</v>
      </c>
      <c r="R36" s="4">
        <v>-9.0295497732206798E-3</v>
      </c>
      <c r="S36" s="4">
        <v>0.80124600153785863</v>
      </c>
      <c r="T36" s="4">
        <v>2.3641912448265856</v>
      </c>
      <c r="U36" s="4">
        <v>1.9815929170944102</v>
      </c>
      <c r="V36" s="8">
        <v>0.80437454545454556</v>
      </c>
      <c r="W36" s="8">
        <v>2.7</v>
      </c>
      <c r="X36" s="8">
        <v>0.62061627128000563</v>
      </c>
      <c r="Y36" s="8">
        <v>0.55284074291590546</v>
      </c>
      <c r="Z36" s="8">
        <v>-0.99978638365123085</v>
      </c>
    </row>
    <row r="37" spans="1:26" x14ac:dyDescent="0.25">
      <c r="A37" s="5">
        <v>40543</v>
      </c>
      <c r="B37" s="7">
        <v>2.9788999999999999</v>
      </c>
      <c r="C37" s="6">
        <v>-0.18227179040413999</v>
      </c>
      <c r="D37" s="7">
        <v>0.58737006712370898</v>
      </c>
      <c r="E37" s="7">
        <v>1.3080973702021836</v>
      </c>
      <c r="F37" s="7">
        <v>1.9192211853901817</v>
      </c>
      <c r="G37" s="7">
        <v>2.2453178398995095</v>
      </c>
      <c r="H37" s="7">
        <v>1.3051908428580437</v>
      </c>
      <c r="I37" s="7">
        <v>0.94118667434533887</v>
      </c>
      <c r="J37" s="7">
        <v>1.9833315448932507</v>
      </c>
      <c r="K37" s="7">
        <v>1.2975510581266789</v>
      </c>
      <c r="L37" s="7">
        <v>0.95093115223532365</v>
      </c>
      <c r="M37" s="7">
        <v>2.6713921847429489</v>
      </c>
      <c r="N37" s="7">
        <v>0.93876571857958169</v>
      </c>
      <c r="O37" s="7">
        <v>3.9136844119269654E-2</v>
      </c>
      <c r="P37" s="7">
        <v>8.7122338889855655E-2</v>
      </c>
      <c r="Q37" s="7">
        <v>2.4417513247097844</v>
      </c>
      <c r="R37" s="7">
        <v>0.52429729816170223</v>
      </c>
      <c r="S37" s="7">
        <v>0.74015633073361009</v>
      </c>
      <c r="T37" s="7">
        <v>2.2510115693993971</v>
      </c>
      <c r="U37" s="7">
        <v>4.0261138472111213</v>
      </c>
      <c r="V37" s="9">
        <v>0.78390047619047631</v>
      </c>
      <c r="W37" s="9">
        <v>2.5</v>
      </c>
      <c r="X37" s="9">
        <v>1.3669990742172899</v>
      </c>
      <c r="Y37" s="9">
        <v>0.57093612515446424</v>
      </c>
      <c r="Z37" s="9">
        <v>0.10197062464560464</v>
      </c>
    </row>
    <row r="38" spans="1:26" x14ac:dyDescent="0.25">
      <c r="A38" s="2">
        <v>40633</v>
      </c>
      <c r="B38" s="4">
        <v>3.6787000000000001</v>
      </c>
      <c r="C38" s="3">
        <v>1.87560199859504E-2</v>
      </c>
      <c r="D38" s="4">
        <v>0.46367692303023</v>
      </c>
      <c r="E38" s="4">
        <v>1.4627686797110495</v>
      </c>
      <c r="F38" s="4">
        <v>1.3644790277021734</v>
      </c>
      <c r="G38" s="4">
        <v>1.9619091696363726</v>
      </c>
      <c r="H38" s="4">
        <v>1.3431407117584411</v>
      </c>
      <c r="I38" s="4">
        <v>0.95848311371771489</v>
      </c>
      <c r="J38" s="4">
        <v>1.0663438602496391</v>
      </c>
      <c r="K38" s="4">
        <v>0.85998839488827927</v>
      </c>
      <c r="L38" s="4">
        <v>0.95142514896586761</v>
      </c>
      <c r="M38" s="4">
        <v>1.3649566031673999</v>
      </c>
      <c r="N38" s="4">
        <v>0.85227490056825062</v>
      </c>
      <c r="O38" s="4">
        <v>-1.0755989306509672</v>
      </c>
      <c r="P38" s="4">
        <v>0.25904390743045624</v>
      </c>
      <c r="Q38" s="4">
        <v>1.4864872761099157</v>
      </c>
      <c r="R38" s="4">
        <v>0.45409084742500383</v>
      </c>
      <c r="S38" s="4">
        <v>0.6027610337957956</v>
      </c>
      <c r="T38" s="4">
        <v>2.0934433818292852</v>
      </c>
      <c r="U38" s="4">
        <v>4.6699807685329553</v>
      </c>
      <c r="V38" s="8">
        <v>0.77970652173913046</v>
      </c>
      <c r="W38" s="8">
        <v>-1.5</v>
      </c>
      <c r="X38" s="8">
        <v>0.29979375100515071</v>
      </c>
      <c r="Y38" s="8">
        <v>0.59670368224911119</v>
      </c>
      <c r="Z38" s="8">
        <v>-6.5070238747054948E-2</v>
      </c>
    </row>
    <row r="39" spans="1:26" x14ac:dyDescent="0.25">
      <c r="A39" s="5">
        <v>40724</v>
      </c>
      <c r="B39" s="7">
        <v>4.2770000000000001</v>
      </c>
      <c r="C39" s="6">
        <v>0.122314468365513</v>
      </c>
      <c r="D39" s="7">
        <v>0.39335961422111698</v>
      </c>
      <c r="E39" s="7">
        <v>1.6069715213561542</v>
      </c>
      <c r="F39" s="7">
        <v>1.6740702428008112</v>
      </c>
      <c r="G39" s="7">
        <v>2.2055977989131375</v>
      </c>
      <c r="H39" s="7">
        <v>1.328345528899002</v>
      </c>
      <c r="I39" s="7">
        <v>0.93897538524927449</v>
      </c>
      <c r="J39" s="7">
        <v>1.4545788550275769</v>
      </c>
      <c r="K39" s="7">
        <v>1.7174478900690606</v>
      </c>
      <c r="L39" s="7">
        <v>0.93289217665653013</v>
      </c>
      <c r="M39" s="7">
        <v>1.1884786312224449</v>
      </c>
      <c r="N39" s="7">
        <v>0.58505054298221282</v>
      </c>
      <c r="O39" s="7">
        <v>-2.9259930700418213</v>
      </c>
      <c r="P39" s="7">
        <v>1.2501005473507298</v>
      </c>
      <c r="Q39" s="7">
        <v>2.0119270162423319</v>
      </c>
      <c r="R39" s="7">
        <v>0.22661005759281316</v>
      </c>
      <c r="S39" s="7">
        <v>0.96149982030415693</v>
      </c>
      <c r="T39" s="7">
        <v>1.9330886505603218</v>
      </c>
      <c r="U39" s="7">
        <v>3.1562995973924757</v>
      </c>
      <c r="V39" s="9">
        <v>0.72687499999999994</v>
      </c>
      <c r="W39" s="9">
        <v>2.9</v>
      </c>
      <c r="X39" s="9">
        <v>0.54230024810570931</v>
      </c>
      <c r="Y39" s="9">
        <v>0.53155388169809914</v>
      </c>
      <c r="Z39" s="9">
        <v>0.84238403289026398</v>
      </c>
    </row>
    <row r="40" spans="1:26" x14ac:dyDescent="0.25">
      <c r="A40" s="2">
        <v>40816</v>
      </c>
      <c r="B40" s="4">
        <v>4.2720000000000002</v>
      </c>
      <c r="C40" s="3">
        <v>0.202359266719187</v>
      </c>
      <c r="D40" s="4">
        <v>0.37753720765072901</v>
      </c>
      <c r="E40" s="4">
        <v>1.6758629819091873</v>
      </c>
      <c r="F40" s="4">
        <v>1.1887571597984707</v>
      </c>
      <c r="G40" s="4">
        <v>1.9857568978542677</v>
      </c>
      <c r="H40" s="4">
        <v>1.3827652894386671</v>
      </c>
      <c r="I40" s="4">
        <v>0.92134649591557316</v>
      </c>
      <c r="J40" s="4">
        <v>0.83524929731581721</v>
      </c>
      <c r="K40" s="4">
        <v>1.5325317965421943</v>
      </c>
      <c r="L40" s="4">
        <v>0.5802021875739527</v>
      </c>
      <c r="M40" s="4">
        <v>0.92755091650342791</v>
      </c>
      <c r="N40" s="4">
        <v>0.62039915813159041</v>
      </c>
      <c r="O40" s="4">
        <v>-2.6046922797161809</v>
      </c>
      <c r="P40" s="4">
        <v>0.68688301821229203</v>
      </c>
      <c r="Q40" s="4">
        <v>0.54469150033229496</v>
      </c>
      <c r="R40" s="4">
        <v>0.475487168676203</v>
      </c>
      <c r="S40" s="4">
        <v>1.1233629353004648</v>
      </c>
      <c r="T40" s="4">
        <v>2.2499764601359828</v>
      </c>
      <c r="U40" s="4">
        <v>3.1867476846703546</v>
      </c>
      <c r="V40" s="8">
        <v>0.83320454545454548</v>
      </c>
      <c r="W40" s="8">
        <v>0.8</v>
      </c>
      <c r="X40" s="8">
        <v>-1.2784624975421544</v>
      </c>
      <c r="Y40" s="8">
        <v>0.60078259784361876</v>
      </c>
      <c r="Z40" s="8">
        <v>1.1995891814195661</v>
      </c>
    </row>
    <row r="41" spans="1:26" x14ac:dyDescent="0.25">
      <c r="A41" s="5">
        <v>40908</v>
      </c>
      <c r="B41" s="7">
        <v>4.2422000000000004</v>
      </c>
      <c r="C41" s="6">
        <v>0.33087996024262101</v>
      </c>
      <c r="D41" s="7">
        <v>0.279868981131772</v>
      </c>
      <c r="E41" s="7">
        <v>1.6114163904881915</v>
      </c>
      <c r="F41" s="7">
        <v>1.0103408333294268</v>
      </c>
      <c r="G41" s="7">
        <v>1.9114867319575679</v>
      </c>
      <c r="H41" s="7">
        <v>1.3168366829764317</v>
      </c>
      <c r="I41" s="7">
        <v>0.851427027300663</v>
      </c>
      <c r="J41" s="7">
        <v>0.45766349821890806</v>
      </c>
      <c r="K41" s="7">
        <v>1.2929439587318985</v>
      </c>
      <c r="L41" s="7">
        <v>0.56517264049169569</v>
      </c>
      <c r="M41" s="7">
        <v>0.97082244102972837</v>
      </c>
      <c r="N41" s="7">
        <v>0.65774605050075152</v>
      </c>
      <c r="O41" s="7">
        <v>1.4311218596241737</v>
      </c>
      <c r="P41" s="7">
        <v>0.70868578592531151</v>
      </c>
      <c r="Q41" s="7">
        <v>0.74063140490272517</v>
      </c>
      <c r="R41" s="7">
        <v>0.21963861437908072</v>
      </c>
      <c r="S41" s="7">
        <v>1.5082042344903623</v>
      </c>
      <c r="T41" s="7">
        <v>1.2498765444690196</v>
      </c>
      <c r="U41" s="7">
        <v>1.105045521344028</v>
      </c>
      <c r="V41" s="9">
        <v>1.1003555000000003</v>
      </c>
      <c r="W41" s="9">
        <v>4.5999999999999996</v>
      </c>
      <c r="X41" s="9">
        <v>-1.9382043532554238</v>
      </c>
      <c r="Y41" s="9">
        <v>0.51103767754674401</v>
      </c>
      <c r="Z41" s="9">
        <v>1.0812399596245259</v>
      </c>
    </row>
    <row r="42" spans="1:26" x14ac:dyDescent="0.25">
      <c r="A42" s="2">
        <v>40999</v>
      </c>
      <c r="B42" s="4">
        <v>4.25</v>
      </c>
      <c r="C42" s="3">
        <v>0.43489615458590197</v>
      </c>
      <c r="D42" s="4">
        <v>0.23037548407542599</v>
      </c>
      <c r="E42" s="4">
        <v>1.7027011851346918</v>
      </c>
      <c r="F42" s="4">
        <v>0.73346233008450645</v>
      </c>
      <c r="G42" s="4">
        <v>1.7668790220710673</v>
      </c>
      <c r="H42" s="4">
        <v>1.4516435947218309</v>
      </c>
      <c r="I42" s="4">
        <v>0.87846442654030854</v>
      </c>
      <c r="J42" s="4">
        <v>0.81378185865965436</v>
      </c>
      <c r="K42" s="4">
        <v>1.7233412323087121</v>
      </c>
      <c r="L42" s="4">
        <v>0.79248907333893115</v>
      </c>
      <c r="M42" s="4">
        <v>1.5332440244694823</v>
      </c>
      <c r="N42" s="4">
        <v>0.60104183322851057</v>
      </c>
      <c r="O42" s="4">
        <v>1.6960587180495423</v>
      </c>
      <c r="P42" s="4">
        <v>1.6628380050922154</v>
      </c>
      <c r="Q42" s="4">
        <v>1.002050799523424</v>
      </c>
      <c r="R42" s="4">
        <v>6.3651868698677561E-2</v>
      </c>
      <c r="S42" s="4">
        <v>1.2379521836648699</v>
      </c>
      <c r="T42" s="4">
        <v>0.43163944431996448</v>
      </c>
      <c r="U42" s="4">
        <v>2.7884501128846217</v>
      </c>
      <c r="V42" s="8">
        <v>1.0534477272727274</v>
      </c>
      <c r="W42" s="8">
        <v>2.7</v>
      </c>
      <c r="X42" s="8">
        <v>0.26938173971129409</v>
      </c>
      <c r="Y42" s="8">
        <v>0.35137455274782958</v>
      </c>
      <c r="Z42" s="8">
        <v>1.093182089610117</v>
      </c>
    </row>
    <row r="43" spans="1:26" x14ac:dyDescent="0.25">
      <c r="A43" s="5">
        <v>41090</v>
      </c>
      <c r="B43" s="7">
        <v>4.2309999999999999</v>
      </c>
      <c r="C43" s="6">
        <v>0.56528786841971101</v>
      </c>
      <c r="D43" s="7">
        <v>0.169747895109673</v>
      </c>
      <c r="E43" s="7">
        <v>1.7381703999269147</v>
      </c>
      <c r="F43" s="7">
        <v>0.80161697642047114</v>
      </c>
      <c r="G43" s="7">
        <v>2.0385081990687866</v>
      </c>
      <c r="H43" s="7">
        <v>1.5837958270603316</v>
      </c>
      <c r="I43" s="7">
        <v>0.85009763793083748</v>
      </c>
      <c r="J43" s="7">
        <v>0.89193660395965879</v>
      </c>
      <c r="K43" s="7">
        <v>2.2297759444601661</v>
      </c>
      <c r="L43" s="7">
        <v>0.74225050444747254</v>
      </c>
      <c r="M43" s="7">
        <v>1.6803864031592397</v>
      </c>
      <c r="N43" s="7">
        <v>0.60449006679910156</v>
      </c>
      <c r="O43" s="7">
        <v>1.7215383439245002</v>
      </c>
      <c r="P43" s="7">
        <v>-0.10234905945329942</v>
      </c>
      <c r="Q43" s="7">
        <v>0.66846029993765654</v>
      </c>
      <c r="R43" s="7">
        <v>-0.15647106564218305</v>
      </c>
      <c r="S43" s="7">
        <v>1.2590854593905298</v>
      </c>
      <c r="T43" s="7">
        <v>0.3467155133012767</v>
      </c>
      <c r="U43" s="7">
        <v>-0.49474010847569971</v>
      </c>
      <c r="V43" s="9">
        <v>1.0691894736842107</v>
      </c>
      <c r="W43" s="9">
        <v>1.9</v>
      </c>
      <c r="X43" s="9">
        <v>-1.3829140484803215</v>
      </c>
      <c r="Y43" s="9">
        <v>0.45770185919691286</v>
      </c>
      <c r="Z43" s="9">
        <v>0.66676474644194927</v>
      </c>
    </row>
    <row r="44" spans="1:26" x14ac:dyDescent="0.25">
      <c r="A44" s="2">
        <v>41182</v>
      </c>
      <c r="B44" s="4">
        <v>4.234</v>
      </c>
      <c r="C44" s="3">
        <v>0.51605051008138303</v>
      </c>
      <c r="D44" s="4">
        <v>0.102119243390806</v>
      </c>
      <c r="E44" s="4">
        <v>1.6244632823390466</v>
      </c>
      <c r="F44" s="4">
        <v>0.52260168581721189</v>
      </c>
      <c r="G44" s="4">
        <v>1.6991612028273804</v>
      </c>
      <c r="H44" s="4">
        <v>1.6252524891249636</v>
      </c>
      <c r="I44" s="4">
        <v>0.81517871026059074</v>
      </c>
      <c r="J44" s="4">
        <v>0.66249067930287264</v>
      </c>
      <c r="K44" s="4">
        <v>1.6154489850267029</v>
      </c>
      <c r="L44" s="4">
        <v>0.73334195318670581</v>
      </c>
      <c r="M44" s="4">
        <v>1.5293037575429658</v>
      </c>
      <c r="N44" s="4">
        <v>0.72235694276585605</v>
      </c>
      <c r="O44" s="4">
        <v>2.2320179845579435</v>
      </c>
      <c r="P44" s="4">
        <v>0.55144481411533164</v>
      </c>
      <c r="Q44" s="4">
        <v>1.7079772545436356</v>
      </c>
      <c r="R44" s="4">
        <v>-0.19283770276330436</v>
      </c>
      <c r="S44" s="4">
        <v>0.98038100315740451</v>
      </c>
      <c r="T44" s="4">
        <v>-6.3891231520329939E-2</v>
      </c>
      <c r="U44" s="4">
        <v>4.3601547321069134</v>
      </c>
      <c r="V44" s="8">
        <v>0.99977500000000019</v>
      </c>
      <c r="W44" s="8">
        <v>0.5</v>
      </c>
      <c r="X44" s="8">
        <v>-0.62050544373228878</v>
      </c>
      <c r="Y44" s="8">
        <v>0.41741200247540355</v>
      </c>
      <c r="Z44" s="8">
        <v>0.30207588942312841</v>
      </c>
    </row>
    <row r="45" spans="1:26" x14ac:dyDescent="0.25">
      <c r="A45" s="5">
        <v>41274</v>
      </c>
      <c r="B45" s="7">
        <v>4.2439</v>
      </c>
      <c r="C45" s="6">
        <v>0.51395042247325795</v>
      </c>
      <c r="D45" s="7">
        <v>3.3323846131692002E-2</v>
      </c>
      <c r="E45" s="7">
        <v>1.6652389397885006</v>
      </c>
      <c r="F45" s="7">
        <v>0.95748829187901774</v>
      </c>
      <c r="G45" s="7">
        <v>2.2282964251369797</v>
      </c>
      <c r="H45" s="7">
        <v>1.6427019214904695</v>
      </c>
      <c r="I45" s="7">
        <v>0.82170964175327732</v>
      </c>
      <c r="J45" s="7">
        <v>1.139696518084419</v>
      </c>
      <c r="K45" s="7">
        <v>1.4448103772263876</v>
      </c>
      <c r="L45" s="7">
        <v>0.85033093759596667</v>
      </c>
      <c r="M45" s="7">
        <v>1.5005937413534731</v>
      </c>
      <c r="N45" s="7">
        <v>0.58234922838167336</v>
      </c>
      <c r="O45" s="7">
        <v>2.2378312414870649</v>
      </c>
      <c r="P45" s="7">
        <v>0.33457152025855308</v>
      </c>
      <c r="Q45" s="7">
        <v>1.0395818017578939</v>
      </c>
      <c r="R45" s="7">
        <v>-0.21059528820646101</v>
      </c>
      <c r="S45" s="7">
        <v>0.69018414813108997</v>
      </c>
      <c r="T45" s="7">
        <v>1.4062842921657825</v>
      </c>
      <c r="U45" s="7">
        <v>0.35668679522977698</v>
      </c>
      <c r="V45" s="9">
        <v>0.84831578947368413</v>
      </c>
      <c r="W45" s="9">
        <v>0.1</v>
      </c>
      <c r="X45" s="9">
        <v>-0.36272089721214318</v>
      </c>
      <c r="Y45" s="9">
        <v>0.43829868717857323</v>
      </c>
      <c r="Z45" s="9">
        <v>0.46950065221829573</v>
      </c>
    </row>
    <row r="46" spans="1:26" x14ac:dyDescent="0.25">
      <c r="A46" s="2">
        <v>41364</v>
      </c>
      <c r="B46" s="4">
        <v>4.2404000000000002</v>
      </c>
      <c r="C46" s="3">
        <v>0.54177898278580205</v>
      </c>
      <c r="D46" s="4">
        <v>2.1576263393141601E-2</v>
      </c>
      <c r="E46" s="4">
        <v>1.7334541482516401</v>
      </c>
      <c r="F46" s="4">
        <v>0.44126910341394049</v>
      </c>
      <c r="G46" s="4">
        <v>1.7480519261329337</v>
      </c>
      <c r="H46" s="4">
        <v>1.9435677564908209</v>
      </c>
      <c r="I46" s="4">
        <v>0.88925210393178866</v>
      </c>
      <c r="J46" s="4">
        <v>0.94480249535703242</v>
      </c>
      <c r="K46" s="4">
        <v>1.6124534524836334</v>
      </c>
      <c r="L46" s="4">
        <v>0.58194013732455474</v>
      </c>
      <c r="M46" s="4">
        <v>1.1821631399174137</v>
      </c>
      <c r="N46" s="4">
        <v>0.47647327087148028</v>
      </c>
      <c r="O46" s="4">
        <v>0.91388317207385938</v>
      </c>
      <c r="P46" s="4">
        <v>-1.1038645986280571</v>
      </c>
      <c r="Q46" s="4">
        <v>0.96502922604813079</v>
      </c>
      <c r="R46" s="4">
        <v>1.0229424706853507E-3</v>
      </c>
      <c r="S46" s="4">
        <v>0.86699260853322357</v>
      </c>
      <c r="T46" s="4">
        <v>1.0766682846448994</v>
      </c>
      <c r="U46" s="4">
        <v>1.864882514996502</v>
      </c>
      <c r="V46" s="8">
        <v>0.73512500000000014</v>
      </c>
      <c r="W46" s="8">
        <v>2.8</v>
      </c>
      <c r="X46" s="8">
        <v>0.27296001221903676</v>
      </c>
      <c r="Y46" s="8">
        <v>0.39182341702246326</v>
      </c>
      <c r="Z46" s="8">
        <v>-0.12703785014921287</v>
      </c>
    </row>
    <row r="47" spans="1:26" x14ac:dyDescent="0.25">
      <c r="A47" s="5">
        <v>41455</v>
      </c>
      <c r="B47" s="7">
        <v>4.2605000000000004</v>
      </c>
      <c r="C47" s="6">
        <v>0.278464960254935</v>
      </c>
      <c r="D47" s="7">
        <v>-1.2267745951355399E-3</v>
      </c>
      <c r="E47" s="7">
        <v>1.5149684512790151</v>
      </c>
      <c r="F47" s="7">
        <v>0.88196981622472148</v>
      </c>
      <c r="G47" s="7">
        <v>2.1131056187058932</v>
      </c>
      <c r="H47" s="7">
        <v>2.0488251032426321</v>
      </c>
      <c r="I47" s="7">
        <v>0.90453392322935455</v>
      </c>
      <c r="J47" s="7">
        <v>1.3463845526601503</v>
      </c>
      <c r="K47" s="7">
        <v>1.1442074691754145</v>
      </c>
      <c r="L47" s="7">
        <v>0.61725467147022428</v>
      </c>
      <c r="M47" s="7">
        <v>1.0605567735646915</v>
      </c>
      <c r="N47" s="7">
        <v>0.66487363346654504</v>
      </c>
      <c r="O47" s="7">
        <v>2.1674130426166283</v>
      </c>
      <c r="P47" s="7">
        <v>0.16124372156962608</v>
      </c>
      <c r="Q47" s="7">
        <v>0.63956571555694453</v>
      </c>
      <c r="R47" s="7">
        <v>0.72720512233277468</v>
      </c>
      <c r="S47" s="7">
        <v>0.98594862095651159</v>
      </c>
      <c r="T47" s="7">
        <v>0.7174213781521388</v>
      </c>
      <c r="U47" s="7">
        <v>0.12914390505338602</v>
      </c>
      <c r="V47" s="9">
        <v>0.68394250000000023</v>
      </c>
      <c r="W47" s="9">
        <v>0.8</v>
      </c>
      <c r="X47" s="9">
        <v>1.9765986003439595</v>
      </c>
      <c r="Y47" s="9">
        <v>0.30259345653735892</v>
      </c>
      <c r="Z47" s="9">
        <v>0.23975819871851781</v>
      </c>
    </row>
    <row r="48" spans="1:26" x14ac:dyDescent="0.25">
      <c r="A48" s="2">
        <v>41547</v>
      </c>
      <c r="B48" s="4">
        <v>4.2736999999999998</v>
      </c>
      <c r="C48" s="3">
        <v>-8.5412997657011103E-2</v>
      </c>
      <c r="D48" s="4">
        <v>5.5987437103226503E-3</v>
      </c>
      <c r="E48" s="4">
        <v>1.4584351165636196</v>
      </c>
      <c r="F48" s="4">
        <v>1.0749600735292419</v>
      </c>
      <c r="G48" s="4">
        <v>1.7184964731094872</v>
      </c>
      <c r="H48" s="4">
        <v>2.108071855390214</v>
      </c>
      <c r="I48" s="4">
        <v>0.9630323490745597</v>
      </c>
      <c r="J48" s="4">
        <v>1.5361623374587055</v>
      </c>
      <c r="K48" s="4">
        <v>1.6215052832553016</v>
      </c>
      <c r="L48" s="4">
        <v>0.58708676052798836</v>
      </c>
      <c r="M48" s="4">
        <v>0.50705579296321801</v>
      </c>
      <c r="N48" s="4">
        <v>0.56546514624313815</v>
      </c>
      <c r="O48" s="4">
        <v>1.3629593614429059</v>
      </c>
      <c r="P48" s="4">
        <v>0.1650613991877492</v>
      </c>
      <c r="Q48" s="4">
        <v>0.22269592944335059</v>
      </c>
      <c r="R48" s="4">
        <v>2.0762323217886181</v>
      </c>
      <c r="S48" s="4">
        <v>1.2219204526416672</v>
      </c>
      <c r="T48" s="4">
        <v>1.0603771554226871</v>
      </c>
      <c r="U48" s="4">
        <v>2.1654746228063182</v>
      </c>
      <c r="V48" s="8">
        <v>0.65268571428571431</v>
      </c>
      <c r="W48" s="8">
        <v>3.1</v>
      </c>
      <c r="X48" s="8">
        <v>0.20544489931031418</v>
      </c>
      <c r="Y48" s="8">
        <v>0.20843163017092436</v>
      </c>
      <c r="Z48" s="8">
        <v>0.26321051549063451</v>
      </c>
    </row>
    <row r="49" spans="1:26" x14ac:dyDescent="0.25">
      <c r="A49" s="5">
        <v>41639</v>
      </c>
      <c r="B49" s="7">
        <v>4.0884</v>
      </c>
      <c r="C49" s="6">
        <v>-0.26538794798628401</v>
      </c>
      <c r="D49" s="7">
        <v>-4.0566349778412602E-3</v>
      </c>
      <c r="E49" s="7">
        <v>1.3852818581995447</v>
      </c>
      <c r="F49" s="7">
        <v>1.8545545842039268</v>
      </c>
      <c r="G49" s="7">
        <v>2.06481238928182</v>
      </c>
      <c r="H49" s="7">
        <v>2.1008389029387531</v>
      </c>
      <c r="I49" s="7">
        <v>1.0175997477833516</v>
      </c>
      <c r="J49" s="7">
        <v>2.1059771065688553</v>
      </c>
      <c r="K49" s="7">
        <v>1.1930582778600227</v>
      </c>
      <c r="L49" s="7">
        <v>0.63153695228583828</v>
      </c>
      <c r="M49" s="7">
        <v>0.16272973644939626</v>
      </c>
      <c r="N49" s="7">
        <v>0.74925206430576097</v>
      </c>
      <c r="O49" s="7">
        <v>-3.8033789326741285E-2</v>
      </c>
      <c r="P49" s="7">
        <v>0.21354548362175763</v>
      </c>
      <c r="Q49" s="7">
        <v>-3.6877214545594228E-2</v>
      </c>
      <c r="R49" s="7">
        <v>2.4004474948437604</v>
      </c>
      <c r="S49" s="7">
        <v>1.1728431536666584</v>
      </c>
      <c r="T49" s="7">
        <v>-0.51295286895491898</v>
      </c>
      <c r="U49" s="7">
        <v>1.8678948089302594</v>
      </c>
      <c r="V49" s="9">
        <v>0.57904500000000003</v>
      </c>
      <c r="W49" s="9">
        <v>4</v>
      </c>
      <c r="X49" s="9">
        <v>0.31037189414411248</v>
      </c>
      <c r="Y49" s="9">
        <v>0.19803390137140831</v>
      </c>
      <c r="Z49" s="9">
        <v>0.66401405926064905</v>
      </c>
    </row>
    <row r="50" spans="1:26" x14ac:dyDescent="0.25">
      <c r="A50" s="2">
        <v>41729</v>
      </c>
      <c r="B50" s="4">
        <v>4.0133000000000001</v>
      </c>
      <c r="C50" s="3">
        <v>-0.230064574524352</v>
      </c>
      <c r="D50" s="4">
        <v>-6.0048476749781097E-3</v>
      </c>
      <c r="E50" s="4">
        <v>1.3546360898510228</v>
      </c>
      <c r="F50" s="4">
        <v>1.5350811071703196</v>
      </c>
      <c r="G50" s="4">
        <v>1.3181541524687528</v>
      </c>
      <c r="H50" s="4">
        <v>2.3059290621259927</v>
      </c>
      <c r="I50" s="4">
        <v>1.1493247429918916</v>
      </c>
      <c r="J50" s="4">
        <v>1.1320212688362248</v>
      </c>
      <c r="K50" s="4">
        <v>1.2882754466847695</v>
      </c>
      <c r="L50" s="4">
        <v>0.51934940392408535</v>
      </c>
      <c r="M50" s="4">
        <v>-0.10502465339694567</v>
      </c>
      <c r="N50" s="4">
        <v>0.49531563807185819</v>
      </c>
      <c r="O50" s="4">
        <v>0.37511938862087035</v>
      </c>
      <c r="P50" s="4">
        <v>0.52197616759084298</v>
      </c>
      <c r="Q50" s="4">
        <v>-2.5862907614548902E-2</v>
      </c>
      <c r="R50" s="4">
        <v>2.4685240547622112</v>
      </c>
      <c r="S50" s="4">
        <v>3.2529929883986064</v>
      </c>
      <c r="T50" s="4">
        <v>1.8524824633519454</v>
      </c>
      <c r="U50" s="4">
        <v>2.1386911380648854</v>
      </c>
      <c r="V50" s="8">
        <v>0.55714285714285727</v>
      </c>
      <c r="W50" s="8">
        <v>-1.2</v>
      </c>
      <c r="X50" s="8">
        <v>-5.3573553781061101E-2</v>
      </c>
      <c r="Y50" s="8">
        <v>0.18020471994941722</v>
      </c>
      <c r="Z50" s="8">
        <v>-4.2073849479559305E-2</v>
      </c>
    </row>
    <row r="51" spans="1:26" x14ac:dyDescent="0.25">
      <c r="A51" s="5">
        <v>41820</v>
      </c>
      <c r="B51" s="7">
        <v>3.9998999999999998</v>
      </c>
      <c r="C51" s="6">
        <v>-0.25433247999931802</v>
      </c>
      <c r="D51" s="7">
        <v>-6.6032995692673103E-3</v>
      </c>
      <c r="E51" s="7">
        <v>1.4302492724857048</v>
      </c>
      <c r="F51" s="7">
        <v>1.4558678099509454</v>
      </c>
      <c r="G51" s="7">
        <v>1.0974016436032699</v>
      </c>
      <c r="H51" s="7">
        <v>2.3328355964319587</v>
      </c>
      <c r="I51" s="7">
        <v>1.2320204946559534</v>
      </c>
      <c r="J51" s="7">
        <v>0.95980170616724225</v>
      </c>
      <c r="K51" s="7">
        <v>1.2643720231791948</v>
      </c>
      <c r="L51" s="7">
        <v>0.46701780887996591</v>
      </c>
      <c r="M51" s="7">
        <v>-0.24126122102590131</v>
      </c>
      <c r="N51" s="7">
        <v>0.2028769328289215</v>
      </c>
      <c r="O51" s="7">
        <v>-0.48175349763828201</v>
      </c>
      <c r="P51" s="7">
        <v>2.812614599543295E-2</v>
      </c>
      <c r="Q51" s="7">
        <v>-0.20091790318863545</v>
      </c>
      <c r="R51" s="7">
        <v>1.9523772525118499</v>
      </c>
      <c r="S51" s="7">
        <v>3.2815312787943363</v>
      </c>
      <c r="T51" s="7">
        <v>2.2270224540642758</v>
      </c>
      <c r="U51" s="7">
        <v>1.7815220062886716</v>
      </c>
      <c r="V51" s="9">
        <v>0.54217142857142853</v>
      </c>
      <c r="W51" s="9">
        <v>4</v>
      </c>
      <c r="X51" s="9">
        <v>-3.6317096725646536E-2</v>
      </c>
      <c r="Y51" s="9">
        <v>0.25343352609987768</v>
      </c>
      <c r="Z51" s="9">
        <v>0.4498011816874416</v>
      </c>
    </row>
    <row r="52" spans="1:26" x14ac:dyDescent="0.25">
      <c r="A52" s="2">
        <v>41912</v>
      </c>
      <c r="B52" s="4">
        <v>3.6974999999999998</v>
      </c>
      <c r="C52" s="3">
        <v>-0.23159164051954501</v>
      </c>
      <c r="D52" s="4">
        <v>-9.5436904086678691E-3</v>
      </c>
      <c r="E52" s="4">
        <v>1.3873421569709297</v>
      </c>
      <c r="F52" s="4">
        <v>1.2803849302459109</v>
      </c>
      <c r="G52" s="4">
        <v>1.2334949391583088</v>
      </c>
      <c r="H52" s="4">
        <v>2.4386213524428832</v>
      </c>
      <c r="I52" s="4">
        <v>1.3064478743651511</v>
      </c>
      <c r="J52" s="4">
        <v>0.42885166523105556</v>
      </c>
      <c r="K52" s="4">
        <v>0.39929087251114526</v>
      </c>
      <c r="L52" s="4">
        <v>0.37555177630439474</v>
      </c>
      <c r="M52" s="4">
        <v>-0.50074118280090119</v>
      </c>
      <c r="N52" s="4">
        <v>0.19749200282559443</v>
      </c>
      <c r="O52" s="4">
        <v>-0.14237554869902525</v>
      </c>
      <c r="P52" s="4">
        <v>-0.63183701067650588</v>
      </c>
      <c r="Q52" s="4">
        <v>-0.45653779116481275</v>
      </c>
      <c r="R52" s="4">
        <v>1.4346541002355995</v>
      </c>
      <c r="S52" s="4">
        <v>2.9859207480815275</v>
      </c>
      <c r="T52" s="4">
        <v>2.3727958705326291</v>
      </c>
      <c r="U52" s="4">
        <v>0.77121364896273192</v>
      </c>
      <c r="V52" s="8">
        <v>0.57705454545454549</v>
      </c>
      <c r="W52" s="8">
        <v>5</v>
      </c>
      <c r="X52" s="8">
        <v>0.24241464053260664</v>
      </c>
      <c r="Y52" s="8">
        <v>0.23498457568513764</v>
      </c>
      <c r="Z52" s="8">
        <v>0.38714969865080096</v>
      </c>
    </row>
    <row r="53" spans="1:26" x14ac:dyDescent="0.25">
      <c r="A53" s="5">
        <v>42004</v>
      </c>
      <c r="B53" s="7">
        <v>3.7955999999999999</v>
      </c>
      <c r="C53" s="6">
        <v>-0.167574626346463</v>
      </c>
      <c r="D53" s="7">
        <v>-1.8111236278741699E-2</v>
      </c>
      <c r="E53" s="7">
        <v>1.3635994607726398</v>
      </c>
      <c r="F53" s="7">
        <v>1.236145416838466</v>
      </c>
      <c r="G53" s="7">
        <v>1.3188194974289809</v>
      </c>
      <c r="H53" s="7">
        <v>2.5324791092215131</v>
      </c>
      <c r="I53" s="7">
        <v>1.4047475071212825</v>
      </c>
      <c r="J53" s="7">
        <v>0.25380140191869227</v>
      </c>
      <c r="K53" s="7">
        <v>0.86233021214792493</v>
      </c>
      <c r="L53" s="7">
        <v>0.30540864589410077</v>
      </c>
      <c r="M53" s="7">
        <v>-0.16050833246703533</v>
      </c>
      <c r="N53" s="7">
        <v>0.13035297836569981</v>
      </c>
      <c r="O53" s="7">
        <v>-1.2376591626946709</v>
      </c>
      <c r="P53" s="7">
        <v>-0.28685088980902052</v>
      </c>
      <c r="Q53" s="7">
        <v>8.8552997313673387E-2</v>
      </c>
      <c r="R53" s="7">
        <v>1.8925721446080956</v>
      </c>
      <c r="S53" s="7">
        <v>2.8602006426452942</v>
      </c>
      <c r="T53" s="7">
        <v>2.4645302860711649</v>
      </c>
      <c r="U53" s="7">
        <v>-2.0144345350883608</v>
      </c>
      <c r="V53" s="9">
        <v>0.60211904761904755</v>
      </c>
      <c r="W53" s="9">
        <v>2.2999999999999998</v>
      </c>
      <c r="X53" s="9">
        <v>-0.23046783316027497</v>
      </c>
      <c r="Y53" s="9">
        <v>0.18946744148164996</v>
      </c>
      <c r="Z53" s="9">
        <v>0.59252338642709279</v>
      </c>
    </row>
    <row r="54" spans="1:26" x14ac:dyDescent="0.25">
      <c r="A54" s="2">
        <v>42094</v>
      </c>
      <c r="B54" s="4">
        <v>3.3527</v>
      </c>
      <c r="C54" s="3">
        <v>0.16234472529053601</v>
      </c>
      <c r="D54" s="4">
        <v>-3.5460336974523401E-2</v>
      </c>
      <c r="E54" s="4">
        <v>1.3485733938600426</v>
      </c>
      <c r="F54" s="4">
        <v>1.186683913802739</v>
      </c>
      <c r="G54" s="4">
        <v>0.97560371508508326</v>
      </c>
      <c r="H54" s="4">
        <v>2.6231092318046616</v>
      </c>
      <c r="I54" s="4">
        <v>1.4939783735568579</v>
      </c>
      <c r="J54" s="4">
        <v>4.2693802144208703E-2</v>
      </c>
      <c r="K54" s="4">
        <v>0.55140690896964295</v>
      </c>
      <c r="L54" s="4">
        <v>0.31560745447656302</v>
      </c>
      <c r="M54" s="4">
        <v>-0.42199101943314332</v>
      </c>
      <c r="N54" s="4">
        <v>0.18956135835148658</v>
      </c>
      <c r="O54" s="4">
        <v>-1.7097188658183882</v>
      </c>
      <c r="P54" s="4">
        <v>-0.17455922152578296</v>
      </c>
      <c r="Q54" s="4">
        <v>0.1812856056454315</v>
      </c>
      <c r="R54" s="4">
        <v>2.3904589244358565</v>
      </c>
      <c r="S54" s="4">
        <v>1.2413304252686164</v>
      </c>
      <c r="T54" s="4">
        <v>1.0873367188288352</v>
      </c>
      <c r="U54" s="4">
        <v>-0.50954335773836235</v>
      </c>
      <c r="V54" s="8">
        <v>0.70002500000000001</v>
      </c>
      <c r="W54" s="8">
        <v>2</v>
      </c>
      <c r="X54" s="8">
        <v>5.6868041580426798E-2</v>
      </c>
      <c r="Y54" s="8">
        <v>0.10709160766277925</v>
      </c>
      <c r="Z54" s="8">
        <v>0.56668459938023918</v>
      </c>
    </row>
    <row r="55" spans="1:26" x14ac:dyDescent="0.25">
      <c r="A55" s="5">
        <v>42185</v>
      </c>
      <c r="B55" s="7">
        <v>3.34</v>
      </c>
      <c r="C55" s="6">
        <v>2.4907317222107001E-2</v>
      </c>
      <c r="D55" s="7">
        <v>-7.6774589199137794E-2</v>
      </c>
      <c r="E55" s="7">
        <v>1.3317901723241174</v>
      </c>
      <c r="F55" s="7">
        <v>1.1682738961496071</v>
      </c>
      <c r="G55" s="7">
        <v>0.89922624243265403</v>
      </c>
      <c r="H55" s="7">
        <v>2.7370977092531565</v>
      </c>
      <c r="I55" s="7">
        <v>1.5842886912431886</v>
      </c>
      <c r="J55" s="7">
        <v>0.22103657906573099</v>
      </c>
      <c r="K55" s="7">
        <v>-0.37308862085781425</v>
      </c>
      <c r="L55" s="7">
        <v>0.37278999932546242</v>
      </c>
      <c r="M55" s="7">
        <v>-0.91889319931750535</v>
      </c>
      <c r="N55" s="7">
        <v>0.34715108195886302</v>
      </c>
      <c r="O55" s="7">
        <v>-1.1079945705639194</v>
      </c>
      <c r="P55" s="7">
        <v>7.0615521905281753E-2</v>
      </c>
      <c r="Q55" s="7">
        <v>0.23339213520054969</v>
      </c>
      <c r="R55" s="7">
        <v>2.8293981468257012</v>
      </c>
      <c r="S55" s="7">
        <v>1.4679993366187194</v>
      </c>
      <c r="T55" s="7">
        <v>1.5821809201508774</v>
      </c>
      <c r="U55" s="7">
        <v>2.4238417892359365</v>
      </c>
      <c r="V55" s="9">
        <v>0.77026590909090931</v>
      </c>
      <c r="W55" s="9">
        <v>2.6</v>
      </c>
      <c r="X55" s="9">
        <v>0.96843061677838183</v>
      </c>
      <c r="Y55" s="9">
        <v>4.9335975976250168E-2</v>
      </c>
      <c r="Z55" s="9">
        <v>-0.12794034401593921</v>
      </c>
    </row>
    <row r="56" spans="1:26" x14ac:dyDescent="0.25">
      <c r="A56" s="2">
        <v>42277</v>
      </c>
      <c r="B56" s="4">
        <v>3.6608999999999998</v>
      </c>
      <c r="C56" s="3">
        <v>-3.3079448323659798E-2</v>
      </c>
      <c r="D56" s="4">
        <v>-9.4767187257259494E-2</v>
      </c>
      <c r="E56" s="4">
        <v>1.3808990101278509</v>
      </c>
      <c r="F56" s="4">
        <v>1.6064123123487242</v>
      </c>
      <c r="G56" s="4">
        <v>0.96294236858520277</v>
      </c>
      <c r="H56" s="4">
        <v>2.6249703131158149</v>
      </c>
      <c r="I56" s="4">
        <v>1.6594098505461872</v>
      </c>
      <c r="J56" s="4">
        <v>1.1019544557712571</v>
      </c>
      <c r="K56" s="4">
        <v>0.42167740110288399</v>
      </c>
      <c r="L56" s="4">
        <v>0.38733970903113146</v>
      </c>
      <c r="M56" s="4">
        <v>-0.39981090768481664</v>
      </c>
      <c r="N56" s="4">
        <v>0.35777496285280819</v>
      </c>
      <c r="O56" s="4">
        <v>-0.81425035020319392</v>
      </c>
      <c r="P56" s="4">
        <v>0.41885705314994581</v>
      </c>
      <c r="Q56" s="4">
        <v>0.18295010170019665</v>
      </c>
      <c r="R56" s="4">
        <v>2.8529640514349364</v>
      </c>
      <c r="S56" s="4">
        <v>1.6633117049447588</v>
      </c>
      <c r="T56" s="4">
        <v>1.0771701136421008</v>
      </c>
      <c r="U56" s="4">
        <v>8.0869686082429837E-2</v>
      </c>
      <c r="V56" s="8">
        <v>0.8526636363636364</v>
      </c>
      <c r="W56" s="8">
        <v>2</v>
      </c>
      <c r="X56" s="8">
        <v>-1.3022786659366847</v>
      </c>
      <c r="Y56" s="8">
        <v>7.9674361791814974E-2</v>
      </c>
      <c r="Z56" s="8">
        <v>-0.16088996428368285</v>
      </c>
    </row>
    <row r="57" spans="1:26" x14ac:dyDescent="0.25">
      <c r="A57" s="5">
        <v>42369</v>
      </c>
      <c r="B57" s="7">
        <v>3.7650000000000001</v>
      </c>
      <c r="C57" s="6">
        <v>4.5954031717419901E-2</v>
      </c>
      <c r="D57" s="7">
        <v>-7.8582071292471398E-2</v>
      </c>
      <c r="E57" s="7">
        <v>1.4217268003659538</v>
      </c>
      <c r="F57" s="7">
        <v>1.4088160970928556</v>
      </c>
      <c r="G57" s="7">
        <v>0.89076246355002142</v>
      </c>
      <c r="H57" s="7">
        <v>2.5188247686530891</v>
      </c>
      <c r="I57" s="7">
        <v>1.8424503996247594</v>
      </c>
      <c r="J57" s="7">
        <v>1.4667514393344698</v>
      </c>
      <c r="K57" s="7">
        <v>0.50812858492833257</v>
      </c>
      <c r="L57" s="7">
        <v>0.3775968242736738</v>
      </c>
      <c r="M57" s="7">
        <v>-0.20607219029136203</v>
      </c>
      <c r="N57" s="7">
        <v>0.52571800235279298</v>
      </c>
      <c r="O57" s="7">
        <v>0.35647327726384681</v>
      </c>
      <c r="P57" s="7">
        <v>1.1855602777015584</v>
      </c>
      <c r="Q57" s="7">
        <v>0.49397815647891363</v>
      </c>
      <c r="R57" s="7">
        <v>3.1720643565488427</v>
      </c>
      <c r="S57" s="7">
        <v>1.7098230860847607</v>
      </c>
      <c r="T57" s="7">
        <v>1.2300948269241108</v>
      </c>
      <c r="U57" s="7">
        <v>0.6384044940981326</v>
      </c>
      <c r="V57" s="9">
        <v>1.0841380952380955</v>
      </c>
      <c r="W57" s="9">
        <v>0.9</v>
      </c>
      <c r="X57" s="9">
        <v>1.2995810534808694</v>
      </c>
      <c r="Y57" s="9">
        <v>3.6101053609050027E-2</v>
      </c>
      <c r="Z57" s="9">
        <v>-8.3363378895129209E-3</v>
      </c>
    </row>
    <row r="58" spans="1:26" x14ac:dyDescent="0.25">
      <c r="A58" s="2">
        <v>42460</v>
      </c>
      <c r="B58" s="4">
        <v>4.8352000000000004</v>
      </c>
      <c r="C58" s="3">
        <v>0.180434340329439</v>
      </c>
      <c r="D58" s="4">
        <v>-5.3597982589991502E-2</v>
      </c>
      <c r="E58" s="4">
        <v>1.5229925664340733</v>
      </c>
      <c r="F58" s="4">
        <v>0.72293785357241258</v>
      </c>
      <c r="G58" s="4">
        <v>0.50573419520381024</v>
      </c>
      <c r="H58" s="4">
        <v>2.6548533978626829</v>
      </c>
      <c r="I58" s="4">
        <v>2.0007039808412332</v>
      </c>
      <c r="J58" s="4">
        <v>0.88842432145770589</v>
      </c>
      <c r="K58" s="4">
        <v>0.58112930890608627</v>
      </c>
      <c r="L58" s="4">
        <v>0.39783389718452966</v>
      </c>
      <c r="M58" s="4">
        <v>-0.49933692610446556</v>
      </c>
      <c r="N58" s="4">
        <v>0.44698522850019629</v>
      </c>
      <c r="O58" s="4">
        <v>1.7666221800415105</v>
      </c>
      <c r="P58" s="4">
        <v>0.82183511799192033</v>
      </c>
      <c r="Q58" s="4">
        <v>-0.21009608271977953</v>
      </c>
      <c r="R58" s="4">
        <v>3.0005998131149347</v>
      </c>
      <c r="S58" s="4">
        <v>1.8528700911143225</v>
      </c>
      <c r="T58" s="4">
        <v>1.4668281090334911</v>
      </c>
      <c r="U58" s="4">
        <v>0.39016842831074428</v>
      </c>
      <c r="V58" s="8">
        <v>1.2156690476190475</v>
      </c>
      <c r="W58" s="8">
        <v>0.8</v>
      </c>
      <c r="X58" s="8">
        <v>0.53514324269918756</v>
      </c>
      <c r="Y58" s="8">
        <v>7.5886844936112752E-2</v>
      </c>
      <c r="Z58" s="8">
        <v>-0.14304010884297555</v>
      </c>
    </row>
    <row r="59" spans="1:26" x14ac:dyDescent="0.25">
      <c r="A59" s="5">
        <v>42551</v>
      </c>
      <c r="B59" s="7">
        <v>4.3666</v>
      </c>
      <c r="C59" s="6">
        <v>0.21096435072629699</v>
      </c>
      <c r="D59" s="7">
        <v>-2.7724627286664499E-2</v>
      </c>
      <c r="E59" s="7">
        <v>1.5396430530777749</v>
      </c>
      <c r="F59" s="7">
        <v>0.62782392710819401</v>
      </c>
      <c r="G59" s="7">
        <v>0.75115808363951597</v>
      </c>
      <c r="H59" s="7">
        <v>2.7985433551601595</v>
      </c>
      <c r="I59" s="7">
        <v>2.1530752012888441</v>
      </c>
      <c r="J59" s="7">
        <v>0.67246538700363279</v>
      </c>
      <c r="K59" s="7">
        <v>-1.9868698128607341E-2</v>
      </c>
      <c r="L59" s="7">
        <v>0.35027808336991484</v>
      </c>
      <c r="M59" s="7">
        <v>-0.5195013241409363</v>
      </c>
      <c r="N59" s="7">
        <v>0.40080464482796785</v>
      </c>
      <c r="O59" s="7">
        <v>0.6098097775014466</v>
      </c>
      <c r="P59" s="7">
        <v>0.91153739984166648</v>
      </c>
      <c r="Q59" s="7">
        <v>-0.53111291254142046</v>
      </c>
      <c r="R59" s="7">
        <v>2.2581980141480162</v>
      </c>
      <c r="S59" s="7">
        <v>1.5628186070399952</v>
      </c>
      <c r="T59" s="7">
        <v>1.1943990094099188</v>
      </c>
      <c r="U59" s="7">
        <v>2.9637345743831922</v>
      </c>
      <c r="V59" s="9">
        <v>1.2592227272727274</v>
      </c>
      <c r="W59" s="9">
        <v>1.4</v>
      </c>
      <c r="X59" s="9">
        <v>-0.85979510624631938</v>
      </c>
      <c r="Y59" s="9">
        <v>-1.6564171287924978E-4</v>
      </c>
      <c r="Z59" s="9">
        <v>0.42926559242281692</v>
      </c>
    </row>
    <row r="60" spans="1:26" x14ac:dyDescent="0.25">
      <c r="A60" s="2">
        <v>42643</v>
      </c>
      <c r="B60" s="4">
        <v>4.2500999999999998</v>
      </c>
      <c r="C60" s="3">
        <v>0.213467863129674</v>
      </c>
      <c r="D60" s="4">
        <v>-1.6304905428825098E-2</v>
      </c>
      <c r="E60" s="4">
        <v>1.5751977343374952</v>
      </c>
      <c r="F60" s="4">
        <v>0.2428568724755247</v>
      </c>
      <c r="G60" s="4">
        <v>0.54003494221461501</v>
      </c>
      <c r="H60" s="4">
        <v>2.8180545843626374</v>
      </c>
      <c r="I60" s="4">
        <v>2.2703996531900308</v>
      </c>
      <c r="J60" s="4">
        <v>0.27134892097754099</v>
      </c>
      <c r="K60" s="36"/>
      <c r="L60" s="4">
        <v>0.37724114647081919</v>
      </c>
      <c r="M60" s="4">
        <v>-0.96460608985866614</v>
      </c>
      <c r="N60" s="4">
        <v>0.48383284864863541</v>
      </c>
      <c r="O60" s="4">
        <v>0.11383845110390922</v>
      </c>
      <c r="P60" s="4">
        <v>1.2535957791644847</v>
      </c>
      <c r="Q60" s="4">
        <v>-0.11399945675254486</v>
      </c>
      <c r="R60" s="4">
        <v>2.0038122900964961</v>
      </c>
      <c r="S60" s="4">
        <v>1.2956709355500085</v>
      </c>
      <c r="T60" s="4">
        <v>1.4645620201024112</v>
      </c>
      <c r="U60" s="4">
        <v>1.9412780080219072</v>
      </c>
      <c r="V60" s="8">
        <v>1.5560313636363639</v>
      </c>
      <c r="W60" s="8">
        <v>3.5</v>
      </c>
      <c r="X60" s="8">
        <v>0.90332842670319824</v>
      </c>
      <c r="Y60" s="8">
        <v>6.5532343550689376E-2</v>
      </c>
      <c r="Z60" s="8">
        <v>0.27250018316594388</v>
      </c>
    </row>
    <row r="61" spans="1:26" x14ac:dyDescent="0.25">
      <c r="A61" s="5">
        <v>42735</v>
      </c>
      <c r="B61" s="7">
        <v>4.3739999999999997</v>
      </c>
      <c r="C61" s="6">
        <v>4.9456516583962398E-2</v>
      </c>
      <c r="D61" s="7">
        <v>-2.0153186099229E-2</v>
      </c>
      <c r="E61" s="7">
        <v>1.5357357873480704</v>
      </c>
      <c r="F61" s="7">
        <v>-0.12933956884695022</v>
      </c>
      <c r="G61" s="7">
        <v>-2.9320723728062697E-2</v>
      </c>
      <c r="H61" s="7">
        <v>2.7119085035333255</v>
      </c>
      <c r="I61" s="7">
        <v>2.2784372608758785</v>
      </c>
      <c r="J61" s="7">
        <v>-0.49392082633546547</v>
      </c>
      <c r="K61" s="37"/>
      <c r="L61" s="7">
        <v>0.32964379793760656</v>
      </c>
      <c r="M61" s="7">
        <v>-0.74137604063606588</v>
      </c>
      <c r="N61" s="7">
        <v>0.32849744078404797</v>
      </c>
      <c r="O61" s="7">
        <v>-2.6965468418719496</v>
      </c>
      <c r="P61" s="7">
        <v>1.0297271314618328</v>
      </c>
      <c r="Q61" s="7">
        <v>-0.17689000058611626</v>
      </c>
      <c r="R61" s="7">
        <v>1.484615242278009</v>
      </c>
      <c r="S61" s="7">
        <v>1.3949997694033378</v>
      </c>
      <c r="T61" s="7">
        <v>1.7872189503846947</v>
      </c>
      <c r="U61" s="7">
        <v>3.0123731359385175</v>
      </c>
      <c r="V61" s="9">
        <v>1.6692235</v>
      </c>
      <c r="W61" s="9">
        <v>2.1</v>
      </c>
      <c r="X61" s="9">
        <v>-1.6143965513545799</v>
      </c>
      <c r="Y61" s="9">
        <v>7.4820421606114351E-2</v>
      </c>
      <c r="Z61" s="9">
        <v>0.22362601991536155</v>
      </c>
    </row>
    <row r="62" spans="1:26" x14ac:dyDescent="0.25">
      <c r="A62" s="2">
        <v>42825</v>
      </c>
      <c r="B62" s="4">
        <v>4.2453000000000003</v>
      </c>
      <c r="C62" s="3"/>
      <c r="D62" s="4"/>
      <c r="E62" s="4">
        <v>1.6091465737997031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8"/>
      <c r="W62" s="8"/>
      <c r="X62" s="8">
        <v>-1.4999043536039647</v>
      </c>
      <c r="Y62" s="8"/>
      <c r="Z62" s="8"/>
    </row>
    <row r="64" spans="1:26" x14ac:dyDescent="0.25">
      <c r="E64" s="17"/>
    </row>
    <row r="69" spans="1:26" s="12" customFormat="1" x14ac:dyDescent="0.25">
      <c r="A69" s="10" t="s">
        <v>1</v>
      </c>
      <c r="B69" s="13">
        <f>+AVERAGE(B2:B61)</f>
        <v>3.8089950536666652</v>
      </c>
      <c r="C69" s="13">
        <f>+AVERAGE(C2:C61)</f>
        <v>0.1496950422266681</v>
      </c>
      <c r="D69" s="13">
        <f>+AVERAGE(D2:D61)</f>
        <v>9.6742424747566239E-2</v>
      </c>
      <c r="E69" s="13">
        <f>+AVERAGE(E2:E61)</f>
        <v>1.9530313902096663</v>
      </c>
      <c r="F69" s="11">
        <f t="shared" ref="F69:Y69" si="0">+AVERAGE(F2:F61)</f>
        <v>0.85219622661859185</v>
      </c>
      <c r="G69" s="11">
        <f t="shared" si="0"/>
        <v>1.4494759289674903</v>
      </c>
      <c r="H69" s="11">
        <f>+AVERAGE(H2:H61)</f>
        <v>2.9205310111036549</v>
      </c>
      <c r="I69" s="11">
        <f t="shared" si="0"/>
        <v>1.9353916448959387</v>
      </c>
      <c r="J69" s="11">
        <f t="shared" si="0"/>
        <v>0.81784859264704768</v>
      </c>
      <c r="K69" s="11">
        <f>+AVERAGE(K2:K61)</f>
        <v>0.57679336262520575</v>
      </c>
      <c r="L69" s="11">
        <f t="shared" si="0"/>
        <v>0.57189440090924892</v>
      </c>
      <c r="M69" s="11">
        <f t="shared" si="0"/>
        <v>0.85109540571671993</v>
      </c>
      <c r="N69" s="11">
        <f t="shared" si="0"/>
        <v>0.58490733377866799</v>
      </c>
      <c r="O69" s="11">
        <f t="shared" si="0"/>
        <v>0.7863547311701462</v>
      </c>
      <c r="P69" s="11">
        <f t="shared" si="0"/>
        <v>0.57423926757835353</v>
      </c>
      <c r="Q69" s="11">
        <f t="shared" si="0"/>
        <v>0.78125367968975112</v>
      </c>
      <c r="R69" s="13">
        <f t="shared" si="0"/>
        <v>0.99603787733336901</v>
      </c>
      <c r="S69" s="13">
        <f t="shared" si="0"/>
        <v>1.1445991408535334</v>
      </c>
      <c r="T69" s="13">
        <f t="shared" si="0"/>
        <v>1.4006307552681914</v>
      </c>
      <c r="U69" s="13">
        <f t="shared" si="0"/>
        <v>2.1090701535888878</v>
      </c>
      <c r="V69" s="13">
        <f t="shared" si="0"/>
        <v>2.0661331860298247</v>
      </c>
      <c r="W69" s="11">
        <f t="shared" si="0"/>
        <v>1.9149999999999996</v>
      </c>
      <c r="X69" s="11">
        <f t="shared" si="0"/>
        <v>-1.2494302232225843E-2</v>
      </c>
      <c r="Y69" s="11">
        <f t="shared" si="0"/>
        <v>0.37936047434508624</v>
      </c>
      <c r="Z69" s="11">
        <f>+AVERAGE(Z4:Z61)</f>
        <v>0.2614148160211926</v>
      </c>
    </row>
    <row r="70" spans="1:26" x14ac:dyDescent="0.25"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</row>
    <row r="72" spans="1:26" x14ac:dyDescent="0.25">
      <c r="C72" s="34">
        <f>+AVERAGE(C2:C61)</f>
        <v>0.1496950422266681</v>
      </c>
      <c r="D72" s="34">
        <f>+AVERAGE(D2:D61)</f>
        <v>9.6742424747566239E-2</v>
      </c>
      <c r="E72" s="34">
        <f>+AVERAGE(E2:E61)</f>
        <v>1.9530313902096663</v>
      </c>
      <c r="L72">
        <f>0.1*_xlfn.VAR.P(L2:L61)</f>
        <v>6.541578501574003E-3</v>
      </c>
      <c r="O72">
        <f>0.1*_xlfn.VAR.P(O2:O61)</f>
        <v>0.32039261317859546</v>
      </c>
      <c r="Y72">
        <f>0.1*_xlfn.VAR.P(Y2:Y61)</f>
        <v>8.4223889483448638E-3</v>
      </c>
      <c r="Z72">
        <f>0.1*_xlfn.VAR.P(Z4:Z61)</f>
        <v>2.2490878181184337E-2</v>
      </c>
    </row>
    <row r="74" spans="1:26" x14ac:dyDescent="0.25">
      <c r="C74" t="s">
        <v>35</v>
      </c>
      <c r="E74" s="35">
        <f>+(AVERAGE(C72:D72)-E72)/4/100</f>
        <v>-4.5745316418063734E-3</v>
      </c>
      <c r="R74" s="38">
        <f t="shared" ref="R74:S74" si="1">+R69/400</f>
        <v>2.4900946933334223E-3</v>
      </c>
      <c r="S74" s="38">
        <f t="shared" si="1"/>
        <v>2.8614978521338337E-3</v>
      </c>
      <c r="T74" s="38">
        <f>+T69/400</f>
        <v>3.5015768881704783E-3</v>
      </c>
    </row>
    <row r="75" spans="1:26" x14ac:dyDescent="0.25">
      <c r="C75" t="s">
        <v>36</v>
      </c>
      <c r="E75" s="35">
        <f>+(C72-E72)/4/100</f>
        <v>-4.5083408699574954E-3</v>
      </c>
    </row>
    <row r="76" spans="1:26" x14ac:dyDescent="0.25">
      <c r="C76" t="s">
        <v>37</v>
      </c>
      <c r="E76" s="35">
        <f>+(D72-E72)/4/100</f>
        <v>-4.6407224136552497E-3</v>
      </c>
      <c r="T76">
        <f>0.003*400</f>
        <v>1.2</v>
      </c>
    </row>
    <row r="78" spans="1:26" x14ac:dyDescent="0.25">
      <c r="T78" s="17">
        <f>400*LN(1.0035)</f>
        <v>1.3975557017023352</v>
      </c>
    </row>
  </sheetData>
  <pageMargins left="0.7" right="0.7" top="0.75" bottom="0.75" header="0.3" footer="0.3"/>
  <pageSetup paperSize="9" orientation="portrait" horizontalDpi="4294967292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1"/>
  <sheetViews>
    <sheetView topLeftCell="A417" workbookViewId="0">
      <selection activeCell="H621" sqref="H621"/>
    </sheetView>
  </sheetViews>
  <sheetFormatPr baseColWidth="10" defaultRowHeight="15" x14ac:dyDescent="0.25"/>
  <cols>
    <col min="1" max="1" width="7.140625" bestFit="1" customWidth="1"/>
    <col min="2" max="3" width="26.85546875" bestFit="1" customWidth="1"/>
    <col min="4" max="4" width="27.42578125" bestFit="1" customWidth="1"/>
    <col min="5" max="5" width="27.7109375" bestFit="1" customWidth="1"/>
    <col min="6" max="6" width="32.5703125" bestFit="1" customWidth="1"/>
  </cols>
  <sheetData>
    <row r="1" spans="1:6" ht="15.75" thickBot="1" x14ac:dyDescent="0.3"/>
    <row r="2" spans="1:6" ht="15" customHeight="1" thickBot="1" x14ac:dyDescent="0.3">
      <c r="B2" s="18" t="s">
        <v>25</v>
      </c>
      <c r="C2" s="18"/>
      <c r="D2" s="18"/>
      <c r="E2" s="18"/>
    </row>
    <row r="3" spans="1:6" x14ac:dyDescent="0.25">
      <c r="A3" t="s">
        <v>26</v>
      </c>
      <c r="B3" s="20" t="s">
        <v>27</v>
      </c>
      <c r="C3" s="20" t="s">
        <v>28</v>
      </c>
      <c r="D3" s="20" t="s">
        <v>29</v>
      </c>
      <c r="E3" s="20" t="s">
        <v>30</v>
      </c>
      <c r="F3" s="19" t="s">
        <v>31</v>
      </c>
    </row>
    <row r="4" spans="1:6" hidden="1" x14ac:dyDescent="0.25">
      <c r="A4" s="21">
        <v>38322</v>
      </c>
      <c r="B4" s="22">
        <v>2.2261562877729171</v>
      </c>
      <c r="C4" s="22">
        <v>2.1097499361548944</v>
      </c>
      <c r="D4" s="22">
        <v>2.0634420043926016</v>
      </c>
      <c r="E4" s="22">
        <v>2.0560510492056978</v>
      </c>
      <c r="F4" s="22">
        <v>2.1450261645023438</v>
      </c>
    </row>
    <row r="5" spans="1:6" hidden="1" x14ac:dyDescent="0.25">
      <c r="A5" s="21">
        <v>38322</v>
      </c>
      <c r="B5" s="22">
        <v>3.0202225581735749</v>
      </c>
      <c r="C5" s="22">
        <v>2.8769057595616632</v>
      </c>
      <c r="D5" s="22">
        <v>2.7821068312084227</v>
      </c>
      <c r="E5" s="22">
        <v>2.7182307259616638</v>
      </c>
      <c r="F5" s="22">
        <v>3.0920876373777975</v>
      </c>
    </row>
    <row r="6" spans="1:6" hidden="1" x14ac:dyDescent="0.25">
      <c r="A6" s="21">
        <v>38322</v>
      </c>
      <c r="B6" s="22">
        <v>3.3470130864620673</v>
      </c>
      <c r="C6" s="22">
        <v>2.8145416360672004</v>
      </c>
      <c r="D6" s="22">
        <v>2.6158386129918445</v>
      </c>
      <c r="E6" s="22">
        <v>2.3617998062151355</v>
      </c>
      <c r="F6" s="22">
        <v>2.9564204936559908</v>
      </c>
    </row>
    <row r="7" spans="1:6" hidden="1" x14ac:dyDescent="0.25">
      <c r="A7" s="21">
        <v>38322</v>
      </c>
      <c r="B7" s="22">
        <v>5.8938829199076457</v>
      </c>
      <c r="C7" s="22">
        <v>3.6261526762762308</v>
      </c>
      <c r="D7" s="22">
        <v>2.3725803399709098</v>
      </c>
      <c r="E7" s="22">
        <v>1.3268861459193559</v>
      </c>
      <c r="F7" s="22">
        <v>3.952745323005173</v>
      </c>
    </row>
    <row r="8" spans="1:6" hidden="1" x14ac:dyDescent="0.25">
      <c r="A8" s="21">
        <v>38322</v>
      </c>
      <c r="B8" s="22">
        <v>6.4561640230501895</v>
      </c>
      <c r="C8" s="22">
        <v>4.9661677681417942</v>
      </c>
      <c r="D8" s="22">
        <v>4.5166531197317248</v>
      </c>
      <c r="E8" s="22">
        <v>4.3755743918552756</v>
      </c>
      <c r="F8" s="22">
        <v>5.331793711617844</v>
      </c>
    </row>
    <row r="9" spans="1:6" hidden="1" x14ac:dyDescent="0.25">
      <c r="A9" s="21">
        <v>38322</v>
      </c>
      <c r="B9" s="22">
        <v>3.9424578119503386</v>
      </c>
      <c r="C9" s="22">
        <v>3.435803504681973</v>
      </c>
      <c r="D9" s="22">
        <v>2.5363848552137243</v>
      </c>
      <c r="E9" s="22">
        <v>2.297432499559851</v>
      </c>
      <c r="F9" s="22">
        <v>2.7893019439296012</v>
      </c>
    </row>
    <row r="10" spans="1:6" hidden="1" x14ac:dyDescent="0.25">
      <c r="A10" s="21">
        <v>38322</v>
      </c>
      <c r="B10" s="22">
        <v>5.3790776431271166</v>
      </c>
      <c r="C10" s="22">
        <v>5.251366576215692</v>
      </c>
      <c r="D10" s="22">
        <v>5.1661702616701142</v>
      </c>
      <c r="E10" s="22">
        <v>5.1048672282484189</v>
      </c>
      <c r="F10" s="22">
        <v>5.7334063380235545</v>
      </c>
    </row>
    <row r="11" spans="1:6" hidden="1" x14ac:dyDescent="0.25">
      <c r="A11" s="21">
        <v>38322</v>
      </c>
      <c r="B11" s="22">
        <v>5.6984078260540114</v>
      </c>
      <c r="C11" s="22">
        <v>4.173062900198242</v>
      </c>
      <c r="D11" s="22">
        <v>3.6854107371213258</v>
      </c>
      <c r="E11" s="22">
        <v>3.4858662803937173</v>
      </c>
      <c r="F11" s="22">
        <v>4.189013437692406</v>
      </c>
    </row>
    <row r="12" spans="1:6" hidden="1" x14ac:dyDescent="0.25">
      <c r="A12" s="21">
        <v>38322</v>
      </c>
      <c r="B12" s="22">
        <v>7.2687742052623916</v>
      </c>
      <c r="C12" s="22">
        <v>6.756221395084375</v>
      </c>
      <c r="D12" s="22">
        <v>6.4494803927024353</v>
      </c>
      <c r="E12" s="22">
        <v>6.0546130574482806</v>
      </c>
      <c r="F12" s="22">
        <v>7.0715967144390959</v>
      </c>
    </row>
    <row r="13" spans="1:6" hidden="1" x14ac:dyDescent="0.25">
      <c r="A13" s="21">
        <v>38322</v>
      </c>
      <c r="B13" s="22">
        <v>2.3131838276636989</v>
      </c>
      <c r="C13" s="22">
        <v>1.5802769320452437</v>
      </c>
      <c r="D13" s="22">
        <v>0.48768523306699063</v>
      </c>
      <c r="E13" s="22">
        <v>0.48768523306699063</v>
      </c>
      <c r="F13" s="22">
        <v>1.4647679666234439</v>
      </c>
    </row>
    <row r="14" spans="1:6" hidden="1" x14ac:dyDescent="0.25">
      <c r="A14" s="21">
        <v>38322</v>
      </c>
      <c r="B14" s="22" t="s">
        <v>32</v>
      </c>
      <c r="C14" s="22" t="s">
        <v>32</v>
      </c>
      <c r="D14" s="22" t="s">
        <v>32</v>
      </c>
      <c r="E14" s="22" t="s">
        <v>32</v>
      </c>
      <c r="F14" s="22" t="s">
        <v>32</v>
      </c>
    </row>
    <row r="15" spans="1:6" hidden="1" x14ac:dyDescent="0.25">
      <c r="A15" s="21">
        <v>38322</v>
      </c>
      <c r="B15" s="22">
        <v>3.2684042040948755</v>
      </c>
      <c r="C15" s="22">
        <v>3.0589298932165425</v>
      </c>
      <c r="D15" s="22">
        <v>2.5190283656156063</v>
      </c>
      <c r="E15" s="22">
        <v>2.4655694113716624</v>
      </c>
      <c r="F15" s="22">
        <v>2.9013473764335211</v>
      </c>
    </row>
    <row r="16" spans="1:6" hidden="1" x14ac:dyDescent="0.25">
      <c r="A16" s="21">
        <v>38322</v>
      </c>
      <c r="B16" s="22">
        <v>6.2420237207806357</v>
      </c>
      <c r="C16" s="22">
        <v>5.4579434063570771</v>
      </c>
      <c r="D16" s="22">
        <v>4.7841352131112469</v>
      </c>
      <c r="E16" s="22">
        <v>4.6020519603065502</v>
      </c>
      <c r="F16" s="22">
        <v>4.9083708522506644</v>
      </c>
    </row>
    <row r="17" spans="1:6" hidden="1" x14ac:dyDescent="0.25">
      <c r="A17" s="21">
        <v>38322</v>
      </c>
      <c r="B17" s="22">
        <v>3.7352819458201387</v>
      </c>
      <c r="C17" s="22">
        <v>2.7927059276697253</v>
      </c>
      <c r="D17" s="22">
        <v>2.2511287188226308</v>
      </c>
      <c r="E17" s="22">
        <v>1.8620627703582928</v>
      </c>
      <c r="F17" s="22">
        <v>3.4381167674720094</v>
      </c>
    </row>
    <row r="18" spans="1:6" x14ac:dyDescent="0.25">
      <c r="A18" s="21">
        <v>38322</v>
      </c>
      <c r="B18" s="23">
        <v>4.2481092272224616</v>
      </c>
      <c r="C18" s="23">
        <v>3.6648730298987715</v>
      </c>
      <c r="D18" s="23">
        <v>3.3200457531571246</v>
      </c>
      <c r="E18" s="23">
        <v>3.1039522444158365</v>
      </c>
      <c r="F18" s="23">
        <v>3.7073363086367794</v>
      </c>
    </row>
    <row r="19" spans="1:6" hidden="1" x14ac:dyDescent="0.25">
      <c r="A19" s="21">
        <v>38412</v>
      </c>
      <c r="B19" s="22">
        <v>2.0699999999999998</v>
      </c>
      <c r="C19" s="22">
        <v>1.9</v>
      </c>
      <c r="D19" s="22">
        <v>1.83</v>
      </c>
      <c r="E19" s="22">
        <v>1.82</v>
      </c>
      <c r="F19" s="22">
        <v>1.98</v>
      </c>
    </row>
    <row r="20" spans="1:6" hidden="1" x14ac:dyDescent="0.25">
      <c r="A20" s="21">
        <v>38412</v>
      </c>
      <c r="B20" s="22">
        <v>3.38</v>
      </c>
      <c r="C20" s="22">
        <v>2.78</v>
      </c>
      <c r="D20" s="22">
        <v>2.67</v>
      </c>
      <c r="E20" s="22">
        <v>2.5499999999999998</v>
      </c>
      <c r="F20" s="22">
        <v>2.91</v>
      </c>
    </row>
    <row r="21" spans="1:6" hidden="1" x14ac:dyDescent="0.25">
      <c r="A21" s="21">
        <v>38412</v>
      </c>
      <c r="B21" s="22">
        <v>3.32</v>
      </c>
      <c r="C21" s="22">
        <v>2.4700000000000002</v>
      </c>
      <c r="D21" s="22">
        <v>2.16</v>
      </c>
      <c r="E21" s="22">
        <v>2.0099999999999998</v>
      </c>
      <c r="F21" s="22">
        <v>2.75</v>
      </c>
    </row>
    <row r="22" spans="1:6" hidden="1" x14ac:dyDescent="0.25">
      <c r="A22" s="21">
        <v>38412</v>
      </c>
      <c r="B22" s="22">
        <v>6.21</v>
      </c>
      <c r="C22" s="22">
        <v>3.64</v>
      </c>
      <c r="D22" s="22">
        <v>2.34</v>
      </c>
      <c r="E22" s="22">
        <v>1.38</v>
      </c>
      <c r="F22" s="22">
        <v>4.0999999999999996</v>
      </c>
    </row>
    <row r="23" spans="1:6" hidden="1" x14ac:dyDescent="0.25">
      <c r="A23" s="21">
        <v>38412</v>
      </c>
      <c r="B23" s="22">
        <v>7.12</v>
      </c>
      <c r="C23" s="22">
        <v>5.15</v>
      </c>
      <c r="D23" s="22">
        <v>4.68</v>
      </c>
      <c r="E23" s="22">
        <v>4.5</v>
      </c>
      <c r="F23" s="22">
        <v>5.46</v>
      </c>
    </row>
    <row r="24" spans="1:6" hidden="1" x14ac:dyDescent="0.25">
      <c r="A24" s="21">
        <v>38412</v>
      </c>
      <c r="B24" s="22">
        <v>4.9800000000000004</v>
      </c>
      <c r="C24" s="22">
        <v>3.88</v>
      </c>
      <c r="D24" s="22">
        <v>3.53</v>
      </c>
      <c r="E24" s="22">
        <v>2.56</v>
      </c>
      <c r="F24" s="22">
        <v>4.5199999999999996</v>
      </c>
    </row>
    <row r="25" spans="1:6" hidden="1" x14ac:dyDescent="0.25">
      <c r="A25" s="21">
        <v>38412</v>
      </c>
      <c r="B25" s="22">
        <v>13.67</v>
      </c>
      <c r="C25" s="22">
        <v>13.34</v>
      </c>
      <c r="D25" s="22">
        <v>13.07</v>
      </c>
      <c r="E25" s="22">
        <v>11.73</v>
      </c>
      <c r="F25" s="22">
        <v>14.22</v>
      </c>
    </row>
    <row r="26" spans="1:6" hidden="1" x14ac:dyDescent="0.25">
      <c r="A26" s="21">
        <v>38412</v>
      </c>
      <c r="B26" s="22">
        <v>6.1</v>
      </c>
      <c r="C26" s="22">
        <v>4.37</v>
      </c>
      <c r="D26" s="22">
        <v>4.13</v>
      </c>
      <c r="E26" s="22">
        <v>3.92</v>
      </c>
      <c r="F26" s="22">
        <v>4.42</v>
      </c>
    </row>
    <row r="27" spans="1:6" hidden="1" x14ac:dyDescent="0.25">
      <c r="A27" s="21">
        <v>38412</v>
      </c>
      <c r="B27" s="22">
        <v>6.74</v>
      </c>
      <c r="C27" s="22">
        <v>6.22</v>
      </c>
      <c r="D27" s="22">
        <v>5.88</v>
      </c>
      <c r="E27" s="22">
        <v>5.39</v>
      </c>
      <c r="F27" s="22">
        <v>6.54</v>
      </c>
    </row>
    <row r="28" spans="1:6" hidden="1" x14ac:dyDescent="0.25">
      <c r="A28" s="21">
        <v>38412</v>
      </c>
      <c r="B28" s="22" t="s">
        <v>32</v>
      </c>
      <c r="C28" s="22" t="s">
        <v>32</v>
      </c>
      <c r="D28" s="22" t="s">
        <v>32</v>
      </c>
      <c r="E28" s="22" t="s">
        <v>32</v>
      </c>
      <c r="F28" s="22">
        <v>0.12</v>
      </c>
    </row>
    <row r="29" spans="1:6" hidden="1" x14ac:dyDescent="0.25">
      <c r="A29" s="21">
        <v>38412</v>
      </c>
      <c r="B29" s="22" t="s">
        <v>32</v>
      </c>
      <c r="C29" s="22" t="s">
        <v>32</v>
      </c>
      <c r="D29" s="22" t="s">
        <v>32</v>
      </c>
      <c r="E29" s="22" t="s">
        <v>32</v>
      </c>
      <c r="F29" s="22" t="s">
        <v>32</v>
      </c>
    </row>
    <row r="30" spans="1:6" hidden="1" x14ac:dyDescent="0.25">
      <c r="A30" s="21">
        <v>38412</v>
      </c>
      <c r="B30" s="22">
        <v>2.2599999999999998</v>
      </c>
      <c r="C30" s="22">
        <v>1.97</v>
      </c>
      <c r="D30" s="22">
        <v>1.61</v>
      </c>
      <c r="E30" s="22">
        <v>1.56</v>
      </c>
      <c r="F30" s="22">
        <v>2</v>
      </c>
    </row>
    <row r="31" spans="1:6" hidden="1" x14ac:dyDescent="0.25">
      <c r="A31" s="21">
        <v>38412</v>
      </c>
      <c r="B31" s="22">
        <v>6.56</v>
      </c>
      <c r="C31" s="22">
        <v>5.57</v>
      </c>
      <c r="D31" s="22">
        <v>4.79</v>
      </c>
      <c r="E31" s="22">
        <v>4.4800000000000004</v>
      </c>
      <c r="F31" s="22">
        <v>5</v>
      </c>
    </row>
    <row r="32" spans="1:6" hidden="1" x14ac:dyDescent="0.25">
      <c r="A32" s="21">
        <v>38412</v>
      </c>
      <c r="B32" s="22">
        <v>3.43</v>
      </c>
      <c r="C32" s="22">
        <v>2.44</v>
      </c>
      <c r="D32" s="22">
        <v>1.94</v>
      </c>
      <c r="E32" s="22">
        <v>1.55</v>
      </c>
      <c r="F32" s="22">
        <v>3.14</v>
      </c>
    </row>
    <row r="33" spans="1:6" x14ac:dyDescent="0.25">
      <c r="A33" s="21">
        <v>38412</v>
      </c>
      <c r="B33" s="23">
        <v>4.21</v>
      </c>
      <c r="C33" s="23">
        <v>3.43</v>
      </c>
      <c r="D33" s="23">
        <v>3.09</v>
      </c>
      <c r="E33" s="23">
        <v>2.85</v>
      </c>
      <c r="F33" s="23">
        <v>3.59</v>
      </c>
    </row>
    <row r="34" spans="1:6" hidden="1" x14ac:dyDescent="0.25">
      <c r="A34" s="21">
        <v>38504</v>
      </c>
      <c r="B34" s="24">
        <v>1.59</v>
      </c>
      <c r="C34" s="24">
        <v>1.4</v>
      </c>
      <c r="D34" s="24">
        <v>1.35</v>
      </c>
      <c r="E34" s="24">
        <v>1.35</v>
      </c>
      <c r="F34" s="24">
        <v>1.47</v>
      </c>
    </row>
    <row r="35" spans="1:6" hidden="1" x14ac:dyDescent="0.25">
      <c r="A35" s="21">
        <v>38504</v>
      </c>
      <c r="B35" s="24">
        <v>2.74</v>
      </c>
      <c r="C35" s="24">
        <v>2.61</v>
      </c>
      <c r="D35" s="24">
        <v>2.5099999999999998</v>
      </c>
      <c r="E35" s="24">
        <v>2.4</v>
      </c>
      <c r="F35" s="24">
        <v>2.77</v>
      </c>
    </row>
    <row r="36" spans="1:6" hidden="1" x14ac:dyDescent="0.25">
      <c r="A36" s="21">
        <v>38504</v>
      </c>
      <c r="B36" s="24">
        <v>2.48</v>
      </c>
      <c r="C36" s="24">
        <v>1.92</v>
      </c>
      <c r="D36" s="24">
        <v>1.67</v>
      </c>
      <c r="E36" s="24">
        <v>1.46</v>
      </c>
      <c r="F36" s="24">
        <v>2.17</v>
      </c>
    </row>
    <row r="37" spans="1:6" hidden="1" x14ac:dyDescent="0.25">
      <c r="A37" s="21">
        <v>38504</v>
      </c>
      <c r="B37" s="24">
        <v>6.76</v>
      </c>
      <c r="C37" s="24">
        <v>4.32</v>
      </c>
      <c r="D37" s="24">
        <v>2.85</v>
      </c>
      <c r="E37" s="24">
        <v>1.75</v>
      </c>
      <c r="F37" s="24">
        <v>4.7699999999999996</v>
      </c>
    </row>
    <row r="38" spans="1:6" hidden="1" x14ac:dyDescent="0.25">
      <c r="A38" s="21">
        <v>38504</v>
      </c>
      <c r="B38" s="24">
        <v>5.58</v>
      </c>
      <c r="C38" s="24">
        <v>4.78</v>
      </c>
      <c r="D38" s="24">
        <v>4.2699999999999996</v>
      </c>
      <c r="E38" s="24">
        <v>4.03</v>
      </c>
      <c r="F38" s="24">
        <v>5.0599999999999996</v>
      </c>
    </row>
    <row r="39" spans="1:6" hidden="1" x14ac:dyDescent="0.25">
      <c r="A39" s="21">
        <v>38504</v>
      </c>
      <c r="B39" s="24">
        <v>3.89</v>
      </c>
      <c r="C39" s="24">
        <v>3.44</v>
      </c>
      <c r="D39" s="24">
        <v>3.16</v>
      </c>
      <c r="E39" s="24">
        <v>2.71</v>
      </c>
      <c r="F39" s="24">
        <v>3.26</v>
      </c>
    </row>
    <row r="40" spans="1:6" hidden="1" x14ac:dyDescent="0.25">
      <c r="A40" s="21">
        <v>38504</v>
      </c>
      <c r="B40" s="24" t="s">
        <v>32</v>
      </c>
      <c r="C40" s="24" t="s">
        <v>32</v>
      </c>
      <c r="D40" s="24" t="s">
        <v>32</v>
      </c>
      <c r="E40" s="24" t="s">
        <v>32</v>
      </c>
      <c r="F40" s="24" t="s">
        <v>32</v>
      </c>
    </row>
    <row r="41" spans="1:6" hidden="1" x14ac:dyDescent="0.25">
      <c r="A41" s="21">
        <v>38504</v>
      </c>
      <c r="B41" s="24">
        <v>4.83</v>
      </c>
      <c r="C41" s="24">
        <v>3.36</v>
      </c>
      <c r="D41" s="24">
        <v>2.9</v>
      </c>
      <c r="E41" s="24">
        <v>2.77</v>
      </c>
      <c r="F41" s="24">
        <v>3.29</v>
      </c>
    </row>
    <row r="42" spans="1:6" hidden="1" x14ac:dyDescent="0.25">
      <c r="A42" s="21">
        <v>38504</v>
      </c>
      <c r="B42" s="24">
        <v>5.94</v>
      </c>
      <c r="C42" s="24">
        <v>5.5</v>
      </c>
      <c r="D42" s="24">
        <v>5.21</v>
      </c>
      <c r="E42" s="24">
        <v>4.91</v>
      </c>
      <c r="F42" s="24">
        <v>5.77</v>
      </c>
    </row>
    <row r="43" spans="1:6" hidden="1" x14ac:dyDescent="0.25">
      <c r="A43" s="21">
        <v>38504</v>
      </c>
      <c r="B43" s="24" t="s">
        <v>32</v>
      </c>
      <c r="C43" s="24" t="s">
        <v>32</v>
      </c>
      <c r="D43" s="24" t="s">
        <v>32</v>
      </c>
      <c r="E43" s="24" t="s">
        <v>32</v>
      </c>
      <c r="F43" s="24" t="s">
        <v>32</v>
      </c>
    </row>
    <row r="44" spans="1:6" hidden="1" x14ac:dyDescent="0.25">
      <c r="A44" s="21">
        <v>38504</v>
      </c>
      <c r="B44" s="24" t="s">
        <v>32</v>
      </c>
      <c r="C44" s="24" t="s">
        <v>32</v>
      </c>
      <c r="D44" s="24" t="s">
        <v>32</v>
      </c>
      <c r="E44" s="24" t="s">
        <v>32</v>
      </c>
      <c r="F44" s="24" t="s">
        <v>32</v>
      </c>
    </row>
    <row r="45" spans="1:6" hidden="1" x14ac:dyDescent="0.25">
      <c r="A45" s="21">
        <v>38504</v>
      </c>
      <c r="B45" s="24">
        <v>1.92</v>
      </c>
      <c r="C45" s="24">
        <v>1.61</v>
      </c>
      <c r="D45" s="24">
        <v>1.53</v>
      </c>
      <c r="E45" s="24">
        <v>1.44</v>
      </c>
      <c r="F45" s="24">
        <v>1.65</v>
      </c>
    </row>
    <row r="46" spans="1:6" hidden="1" x14ac:dyDescent="0.25">
      <c r="A46" s="21">
        <v>38504</v>
      </c>
      <c r="B46" s="24">
        <v>5.35</v>
      </c>
      <c r="C46" s="24">
        <v>4.5599999999999996</v>
      </c>
      <c r="D46" s="24">
        <v>4.09</v>
      </c>
      <c r="E46" s="24">
        <v>3.94</v>
      </c>
      <c r="F46" s="24">
        <v>4.3899999999999997</v>
      </c>
    </row>
    <row r="47" spans="1:6" hidden="1" x14ac:dyDescent="0.25">
      <c r="A47" s="21">
        <v>38504</v>
      </c>
      <c r="B47" s="24">
        <v>2.91</v>
      </c>
      <c r="C47" s="24">
        <v>2.2000000000000002</v>
      </c>
      <c r="D47" s="24">
        <v>1.72</v>
      </c>
      <c r="E47" s="24">
        <v>1.42</v>
      </c>
      <c r="F47" s="24">
        <v>2.69</v>
      </c>
    </row>
    <row r="48" spans="1:6" x14ac:dyDescent="0.25">
      <c r="A48" s="21">
        <v>38504</v>
      </c>
      <c r="B48" s="25">
        <v>3.42</v>
      </c>
      <c r="C48" s="25">
        <v>2.86</v>
      </c>
      <c r="D48" s="25">
        <v>2.58</v>
      </c>
      <c r="E48" s="25">
        <v>2.38</v>
      </c>
      <c r="F48" s="25">
        <v>3</v>
      </c>
    </row>
    <row r="49" spans="1:6" hidden="1" x14ac:dyDescent="0.25">
      <c r="A49" s="21">
        <v>38596</v>
      </c>
      <c r="B49" s="22">
        <v>1.63</v>
      </c>
      <c r="C49" s="22">
        <v>1.4845621790686585</v>
      </c>
      <c r="D49" s="22">
        <v>1.3756717791940885</v>
      </c>
      <c r="E49" s="22">
        <v>1.36</v>
      </c>
      <c r="F49" s="22">
        <v>1.48</v>
      </c>
    </row>
    <row r="50" spans="1:6" hidden="1" x14ac:dyDescent="0.25">
      <c r="A50" s="21">
        <v>38596</v>
      </c>
      <c r="B50" s="22">
        <v>3.11</v>
      </c>
      <c r="C50" s="22">
        <v>2.7020518496604624</v>
      </c>
      <c r="D50" s="22">
        <v>2.4240588789072084</v>
      </c>
      <c r="E50" s="22">
        <v>2.29</v>
      </c>
      <c r="F50" s="22">
        <v>2.8</v>
      </c>
    </row>
    <row r="51" spans="1:6" hidden="1" x14ac:dyDescent="0.25">
      <c r="A51" s="21">
        <v>38596</v>
      </c>
      <c r="B51" s="22">
        <v>2.25</v>
      </c>
      <c r="C51" s="22">
        <v>1.8371791155073498</v>
      </c>
      <c r="D51" s="22">
        <v>1.6198186794825602</v>
      </c>
      <c r="E51" s="22">
        <v>1.36</v>
      </c>
      <c r="F51" s="22">
        <v>2.12</v>
      </c>
    </row>
    <row r="52" spans="1:6" hidden="1" x14ac:dyDescent="0.25">
      <c r="A52" s="21">
        <v>38596</v>
      </c>
      <c r="B52" s="22">
        <v>5.99</v>
      </c>
      <c r="C52" s="22">
        <v>3.7156550362037839</v>
      </c>
      <c r="D52" s="22">
        <v>2.5453610517783938</v>
      </c>
      <c r="E52" s="22">
        <v>1.56</v>
      </c>
      <c r="F52" s="22">
        <v>4.12</v>
      </c>
    </row>
    <row r="53" spans="1:6" hidden="1" x14ac:dyDescent="0.25">
      <c r="A53" s="21">
        <v>38596</v>
      </c>
      <c r="B53" s="22">
        <v>5.44</v>
      </c>
      <c r="C53" s="22">
        <v>4.535241079313721</v>
      </c>
      <c r="D53" s="22">
        <v>3.7017056850687893</v>
      </c>
      <c r="E53" s="22">
        <v>3.45</v>
      </c>
      <c r="F53" s="22">
        <v>4.6399999999999997</v>
      </c>
    </row>
    <row r="54" spans="1:6" hidden="1" x14ac:dyDescent="0.25">
      <c r="A54" s="21">
        <v>38596</v>
      </c>
      <c r="B54" s="22">
        <v>3.62</v>
      </c>
      <c r="C54" s="22">
        <v>3.018674348002655</v>
      </c>
      <c r="D54" s="22">
        <v>2.8394388943921953</v>
      </c>
      <c r="E54" s="22">
        <v>2.4500000000000002</v>
      </c>
      <c r="F54" s="22">
        <v>2.92</v>
      </c>
    </row>
    <row r="55" spans="1:6" hidden="1" x14ac:dyDescent="0.25">
      <c r="A55" s="21">
        <v>38596</v>
      </c>
      <c r="B55" s="22">
        <v>4.4800000000000004</v>
      </c>
      <c r="C55" s="22">
        <v>3.1676905114358846</v>
      </c>
      <c r="D55" s="22">
        <v>2.7682416367777085</v>
      </c>
      <c r="E55" s="22">
        <v>2.58</v>
      </c>
      <c r="F55" s="22">
        <v>3.16</v>
      </c>
    </row>
    <row r="56" spans="1:6" hidden="1" x14ac:dyDescent="0.25">
      <c r="A56" s="21">
        <v>38596</v>
      </c>
      <c r="B56" s="22">
        <v>4.59</v>
      </c>
      <c r="C56" s="22">
        <v>4.1932758004799471</v>
      </c>
      <c r="D56" s="22">
        <v>3.9452072731310683</v>
      </c>
      <c r="E56" s="22">
        <v>3.65</v>
      </c>
      <c r="F56" s="22">
        <v>4.42</v>
      </c>
    </row>
    <row r="57" spans="1:6" hidden="1" x14ac:dyDescent="0.25">
      <c r="A57" s="21">
        <v>38596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</row>
    <row r="58" spans="1:6" hidden="1" x14ac:dyDescent="0.25">
      <c r="A58" s="21">
        <v>38596</v>
      </c>
      <c r="B58" s="22">
        <v>1.95</v>
      </c>
      <c r="C58" s="22">
        <v>1.8114383232677382</v>
      </c>
      <c r="D58" s="22">
        <v>1.5493564906149873</v>
      </c>
      <c r="E58" s="22">
        <v>1.49</v>
      </c>
      <c r="F58" s="22">
        <v>1.59</v>
      </c>
    </row>
    <row r="59" spans="1:6" hidden="1" x14ac:dyDescent="0.25">
      <c r="A59" s="21">
        <v>38596</v>
      </c>
      <c r="B59" s="22">
        <v>5.04</v>
      </c>
      <c r="C59" s="22">
        <v>4.3473808653287946</v>
      </c>
      <c r="D59" s="22">
        <v>3.7705370428769176</v>
      </c>
      <c r="E59" s="22">
        <v>3.54</v>
      </c>
      <c r="F59" s="22">
        <v>3.94</v>
      </c>
    </row>
    <row r="60" spans="1:6" hidden="1" x14ac:dyDescent="0.25">
      <c r="A60" s="21">
        <v>38596</v>
      </c>
      <c r="B60" s="22">
        <v>2.57</v>
      </c>
      <c r="C60" s="22">
        <v>1.8716170060376458</v>
      </c>
      <c r="D60" s="22">
        <v>1.4943854195650292</v>
      </c>
      <c r="E60" s="22">
        <v>1.18</v>
      </c>
      <c r="F60" s="22">
        <v>2.35</v>
      </c>
    </row>
    <row r="61" spans="1:6" x14ac:dyDescent="0.25">
      <c r="A61" s="21">
        <v>38596</v>
      </c>
      <c r="B61" s="23">
        <v>3.07</v>
      </c>
      <c r="C61" s="23">
        <v>2.5857759531096614</v>
      </c>
      <c r="D61" s="23">
        <v>2.2977002121673666</v>
      </c>
      <c r="E61" s="23">
        <v>2.08</v>
      </c>
      <c r="F61" s="23">
        <v>2.68</v>
      </c>
    </row>
    <row r="62" spans="1:6" hidden="1" x14ac:dyDescent="0.25">
      <c r="A62" s="21">
        <v>38687</v>
      </c>
      <c r="B62" s="22">
        <v>1.55</v>
      </c>
      <c r="C62" s="22">
        <v>1.3822952997529707</v>
      </c>
      <c r="D62" s="22">
        <v>1.3372511559867859</v>
      </c>
      <c r="E62" s="22">
        <v>1.34</v>
      </c>
      <c r="F62" s="22">
        <v>1.41</v>
      </c>
    </row>
    <row r="63" spans="1:6" hidden="1" x14ac:dyDescent="0.25">
      <c r="A63" s="21">
        <v>38687</v>
      </c>
      <c r="B63" s="22">
        <v>1.77</v>
      </c>
      <c r="C63" s="22">
        <v>1.2848605553940782</v>
      </c>
      <c r="D63" s="22">
        <v>0.9660284171266883</v>
      </c>
      <c r="E63" s="22">
        <v>0.73</v>
      </c>
      <c r="F63" s="22">
        <v>1.35</v>
      </c>
    </row>
    <row r="64" spans="1:6" hidden="1" x14ac:dyDescent="0.25">
      <c r="A64" s="21">
        <v>38687</v>
      </c>
      <c r="B64" s="22">
        <v>1.86</v>
      </c>
      <c r="C64" s="22">
        <v>1.4157672577424176</v>
      </c>
      <c r="D64" s="22">
        <v>1.2188052489073451</v>
      </c>
      <c r="E64" s="22">
        <v>1.1000000000000001</v>
      </c>
      <c r="F64" s="22">
        <v>1.54</v>
      </c>
    </row>
    <row r="65" spans="1:6" hidden="1" x14ac:dyDescent="0.25">
      <c r="A65" s="21">
        <v>38687</v>
      </c>
      <c r="B65" s="22">
        <v>5.92</v>
      </c>
      <c r="C65" s="22">
        <v>3.8223607368475854</v>
      </c>
      <c r="D65" s="22">
        <v>2.5961652194587592</v>
      </c>
      <c r="E65" s="22">
        <v>1.57</v>
      </c>
      <c r="F65" s="22">
        <v>4.09</v>
      </c>
    </row>
    <row r="66" spans="1:6" hidden="1" x14ac:dyDescent="0.25">
      <c r="A66" s="21">
        <v>38687</v>
      </c>
      <c r="B66" s="22">
        <v>4.88</v>
      </c>
      <c r="C66" s="22">
        <v>3.3968286368581904</v>
      </c>
      <c r="D66" s="22">
        <v>2.7822183405653749</v>
      </c>
      <c r="E66" s="22">
        <v>2.58</v>
      </c>
      <c r="F66" s="22">
        <v>3.5</v>
      </c>
    </row>
    <row r="67" spans="1:6" hidden="1" x14ac:dyDescent="0.25">
      <c r="A67" s="21">
        <v>38687</v>
      </c>
      <c r="B67" s="22">
        <v>2.46</v>
      </c>
      <c r="C67" s="22">
        <v>2.1451086062781042</v>
      </c>
      <c r="D67" s="22">
        <v>1.9594391243395646</v>
      </c>
      <c r="E67" s="22">
        <v>1.91</v>
      </c>
      <c r="F67" s="22">
        <v>2.0699999999999998</v>
      </c>
    </row>
    <row r="68" spans="1:6" hidden="1" x14ac:dyDescent="0.25">
      <c r="A68" s="21">
        <v>38687</v>
      </c>
      <c r="B68" s="22">
        <v>3.95</v>
      </c>
      <c r="C68" s="22">
        <v>2.6309894333040771</v>
      </c>
      <c r="D68" s="22">
        <v>2.2214342408536565</v>
      </c>
      <c r="E68" s="22">
        <v>2.02</v>
      </c>
      <c r="F68" s="22">
        <v>2.5499999999999998</v>
      </c>
    </row>
    <row r="69" spans="1:6" hidden="1" x14ac:dyDescent="0.25">
      <c r="A69" s="21">
        <v>38687</v>
      </c>
      <c r="B69" s="22">
        <v>3.71</v>
      </c>
      <c r="C69" s="22">
        <v>3.425911163154733</v>
      </c>
      <c r="D69" s="22">
        <v>3.2382357814367007</v>
      </c>
      <c r="E69" s="22">
        <v>3.01</v>
      </c>
      <c r="F69" s="22">
        <v>3.58</v>
      </c>
    </row>
    <row r="70" spans="1:6" hidden="1" x14ac:dyDescent="0.25">
      <c r="A70" s="21">
        <v>38687</v>
      </c>
      <c r="B70" s="22" t="s">
        <v>32</v>
      </c>
      <c r="C70" s="22" t="s">
        <v>32</v>
      </c>
      <c r="D70" s="22" t="s">
        <v>32</v>
      </c>
      <c r="E70" s="22" t="s">
        <v>32</v>
      </c>
      <c r="F70" s="22" t="s">
        <v>32</v>
      </c>
    </row>
    <row r="71" spans="1:6" hidden="1" x14ac:dyDescent="0.25">
      <c r="A71" s="21">
        <v>38687</v>
      </c>
      <c r="B71" s="22">
        <v>2.23</v>
      </c>
      <c r="C71" s="22">
        <v>1.7508077526997714</v>
      </c>
      <c r="D71" s="22">
        <v>1.5493584006654895</v>
      </c>
      <c r="E71" s="22">
        <v>1.47</v>
      </c>
      <c r="F71" s="22">
        <v>1.93</v>
      </c>
    </row>
    <row r="72" spans="1:6" hidden="1" x14ac:dyDescent="0.25">
      <c r="A72" s="21">
        <v>38687</v>
      </c>
      <c r="B72" s="22">
        <v>3.66</v>
      </c>
      <c r="C72" s="22">
        <v>3.1433240652751793</v>
      </c>
      <c r="D72" s="22">
        <v>2.773843171576154</v>
      </c>
      <c r="E72" s="22">
        <v>2.54</v>
      </c>
      <c r="F72" s="22">
        <v>2.86</v>
      </c>
    </row>
    <row r="73" spans="1:6" hidden="1" x14ac:dyDescent="0.25">
      <c r="A73" s="21">
        <v>38687</v>
      </c>
      <c r="B73" s="22">
        <v>2.41</v>
      </c>
      <c r="C73" s="22">
        <v>1.6515051197694495</v>
      </c>
      <c r="D73" s="22">
        <v>1.296462285904608</v>
      </c>
      <c r="E73" s="22">
        <v>0.98</v>
      </c>
      <c r="F73" s="22">
        <v>2.09</v>
      </c>
    </row>
    <row r="74" spans="1:6" x14ac:dyDescent="0.25">
      <c r="A74" s="21">
        <v>38687</v>
      </c>
      <c r="B74" s="23">
        <v>2.5499999999999998</v>
      </c>
      <c r="C74" s="23">
        <v>2.0723390163608593</v>
      </c>
      <c r="D74" s="23">
        <v>1.8434118197567271</v>
      </c>
      <c r="E74" s="23">
        <v>1.7</v>
      </c>
      <c r="F74" s="23">
        <v>2.14</v>
      </c>
    </row>
    <row r="75" spans="1:6" hidden="1" x14ac:dyDescent="0.25">
      <c r="A75" s="21">
        <v>38777</v>
      </c>
      <c r="B75" s="22">
        <v>1.37</v>
      </c>
      <c r="C75" s="22">
        <v>1.2508248391573551</v>
      </c>
      <c r="D75" s="22">
        <v>1.122024006969661</v>
      </c>
      <c r="E75" s="22">
        <v>1.1100000000000001</v>
      </c>
      <c r="F75" s="22">
        <v>1.26</v>
      </c>
    </row>
    <row r="76" spans="1:6" hidden="1" x14ac:dyDescent="0.25">
      <c r="A76" s="21">
        <v>38777</v>
      </c>
      <c r="B76" s="22">
        <v>2.14</v>
      </c>
      <c r="C76" s="22">
        <v>1.7253749065798498</v>
      </c>
      <c r="D76" s="22">
        <v>1.3102844161811384</v>
      </c>
      <c r="E76" s="22">
        <v>1.1499999999999999</v>
      </c>
      <c r="F76" s="22">
        <v>1.69</v>
      </c>
    </row>
    <row r="77" spans="1:6" hidden="1" x14ac:dyDescent="0.25">
      <c r="A77" s="21">
        <v>38777</v>
      </c>
      <c r="B77" s="22">
        <v>1.97</v>
      </c>
      <c r="C77" s="22">
        <v>1.3541646993298404</v>
      </c>
      <c r="D77" s="22">
        <v>1.1321668762299073</v>
      </c>
      <c r="E77" s="22">
        <v>1</v>
      </c>
      <c r="F77" s="22">
        <v>1.6</v>
      </c>
    </row>
    <row r="78" spans="1:6" hidden="1" x14ac:dyDescent="0.25">
      <c r="A78" s="21">
        <v>38777</v>
      </c>
      <c r="B78" s="22">
        <v>6.31</v>
      </c>
      <c r="C78" s="22">
        <v>3.8993611021391499</v>
      </c>
      <c r="D78" s="22">
        <v>2.584552581059258</v>
      </c>
      <c r="E78" s="22">
        <v>1.59</v>
      </c>
      <c r="F78" s="22">
        <v>4.21</v>
      </c>
    </row>
    <row r="79" spans="1:6" hidden="1" x14ac:dyDescent="0.25">
      <c r="A79" s="21">
        <v>38777</v>
      </c>
      <c r="B79" s="22">
        <v>4.93</v>
      </c>
      <c r="C79" s="22">
        <v>3.9791772374143739</v>
      </c>
      <c r="D79" s="22">
        <v>2.7180240628871069</v>
      </c>
      <c r="E79" s="22">
        <v>2.5</v>
      </c>
      <c r="F79" s="22">
        <v>4.37</v>
      </c>
    </row>
    <row r="80" spans="1:6" hidden="1" x14ac:dyDescent="0.25">
      <c r="A80" s="21">
        <v>38777</v>
      </c>
      <c r="B80" s="22">
        <v>2.84</v>
      </c>
      <c r="C80" s="22">
        <v>2.2287495512113127</v>
      </c>
      <c r="D80" s="22">
        <v>2.1238147448255895</v>
      </c>
      <c r="E80" s="22">
        <v>1.74</v>
      </c>
      <c r="F80" s="22">
        <v>2.42</v>
      </c>
    </row>
    <row r="81" spans="1:6" hidden="1" x14ac:dyDescent="0.25">
      <c r="A81" s="21">
        <v>38777</v>
      </c>
      <c r="B81" s="22">
        <v>4.16</v>
      </c>
      <c r="C81" s="22">
        <v>2.8509922242272081</v>
      </c>
      <c r="D81" s="22">
        <v>2.4567767941970153</v>
      </c>
      <c r="E81" s="22">
        <v>2.25</v>
      </c>
      <c r="F81" s="22">
        <v>2.72</v>
      </c>
    </row>
    <row r="82" spans="1:6" hidden="1" x14ac:dyDescent="0.25">
      <c r="A82" s="21">
        <v>38777</v>
      </c>
      <c r="B82" s="22">
        <v>3.63</v>
      </c>
      <c r="C82" s="22">
        <v>3.1725726703254473</v>
      </c>
      <c r="D82" s="22">
        <v>2.9626018759691033</v>
      </c>
      <c r="E82" s="22">
        <v>2.7</v>
      </c>
      <c r="F82" s="22">
        <v>3.39</v>
      </c>
    </row>
    <row r="83" spans="1:6" hidden="1" x14ac:dyDescent="0.25">
      <c r="A83" s="21">
        <v>38777</v>
      </c>
      <c r="B83" s="22" t="s">
        <v>32</v>
      </c>
      <c r="C83" s="22" t="s">
        <v>32</v>
      </c>
      <c r="D83" s="22" t="s">
        <v>32</v>
      </c>
      <c r="E83" s="22" t="s">
        <v>32</v>
      </c>
      <c r="F83" s="22" t="s">
        <v>32</v>
      </c>
    </row>
    <row r="84" spans="1:6" hidden="1" x14ac:dyDescent="0.25">
      <c r="A84" s="21">
        <v>38777</v>
      </c>
      <c r="B84" s="22">
        <v>2.2799999999999998</v>
      </c>
      <c r="C84" s="22">
        <v>1.7904906147398856</v>
      </c>
      <c r="D84" s="22">
        <v>1.6499431263446926</v>
      </c>
      <c r="E84" s="22">
        <v>1.58</v>
      </c>
      <c r="F84" s="22">
        <v>1.84</v>
      </c>
    </row>
    <row r="85" spans="1:6" hidden="1" x14ac:dyDescent="0.25">
      <c r="A85" s="21">
        <v>38777</v>
      </c>
      <c r="B85" s="22">
        <v>3.4</v>
      </c>
      <c r="C85" s="22">
        <v>2.8082828255892216</v>
      </c>
      <c r="D85" s="22">
        <v>2.4800775946214286</v>
      </c>
      <c r="E85" s="22">
        <v>2.2799999999999998</v>
      </c>
      <c r="F85" s="22">
        <v>2.58</v>
      </c>
    </row>
    <row r="86" spans="1:6" hidden="1" x14ac:dyDescent="0.25">
      <c r="A86" s="21">
        <v>38777</v>
      </c>
      <c r="B86" s="22">
        <v>2.68</v>
      </c>
      <c r="C86" s="22">
        <v>1.8008927641760419</v>
      </c>
      <c r="D86" s="22">
        <v>1.2812434234324515</v>
      </c>
      <c r="E86" s="22">
        <v>0.96</v>
      </c>
      <c r="F86" s="22">
        <v>2.41</v>
      </c>
    </row>
    <row r="87" spans="1:6" x14ac:dyDescent="0.25">
      <c r="A87" s="21">
        <v>38777</v>
      </c>
      <c r="B87" s="23">
        <v>2.5299999999999998</v>
      </c>
      <c r="C87" s="23">
        <v>1.9777292546226097</v>
      </c>
      <c r="D87" s="23">
        <v>1.705929949528143</v>
      </c>
      <c r="E87" s="23">
        <v>1.54</v>
      </c>
      <c r="F87" s="23">
        <v>2.1</v>
      </c>
    </row>
    <row r="88" spans="1:6" hidden="1" x14ac:dyDescent="0.25">
      <c r="A88" s="21">
        <v>38869</v>
      </c>
      <c r="B88" s="22">
        <v>1.23</v>
      </c>
      <c r="C88" s="22">
        <v>1.1542342537882526</v>
      </c>
      <c r="D88" s="22">
        <v>1.0539148689516833</v>
      </c>
      <c r="E88" s="22">
        <v>1.05</v>
      </c>
      <c r="F88" s="22">
        <v>1.17</v>
      </c>
    </row>
    <row r="89" spans="1:6" hidden="1" x14ac:dyDescent="0.25">
      <c r="A89" s="21">
        <v>38869</v>
      </c>
      <c r="B89" s="22">
        <v>1.85</v>
      </c>
      <c r="C89" s="22">
        <v>1.4588320298101354</v>
      </c>
      <c r="D89" s="22">
        <v>1.2599184308301847</v>
      </c>
      <c r="E89" s="22">
        <v>0.94</v>
      </c>
      <c r="F89" s="22">
        <v>1.51</v>
      </c>
    </row>
    <row r="90" spans="1:6" hidden="1" x14ac:dyDescent="0.25">
      <c r="A90" s="21">
        <v>38869</v>
      </c>
      <c r="B90" s="22">
        <v>1.83</v>
      </c>
      <c r="C90" s="22">
        <v>1.2557610525095595</v>
      </c>
      <c r="D90" s="22">
        <v>0.99706675054191696</v>
      </c>
      <c r="E90" s="22">
        <v>0.89</v>
      </c>
      <c r="F90" s="22">
        <v>1.39</v>
      </c>
    </row>
    <row r="91" spans="1:6" hidden="1" x14ac:dyDescent="0.25">
      <c r="A91" s="21">
        <v>38869</v>
      </c>
      <c r="B91" s="22">
        <v>8.2200000000000006</v>
      </c>
      <c r="C91" s="22">
        <v>5.3878548506366704</v>
      </c>
      <c r="D91" s="22">
        <v>3.5743813475662205</v>
      </c>
      <c r="E91" s="22">
        <v>2.14</v>
      </c>
      <c r="F91" s="22">
        <v>5.67</v>
      </c>
    </row>
    <row r="92" spans="1:6" hidden="1" x14ac:dyDescent="0.25">
      <c r="A92" s="21">
        <v>38869</v>
      </c>
      <c r="B92" s="22">
        <v>5.09</v>
      </c>
      <c r="C92" s="22">
        <v>3.8818508587753118</v>
      </c>
      <c r="D92" s="22">
        <v>3.4045394488182916</v>
      </c>
      <c r="E92" s="22">
        <v>3.15</v>
      </c>
      <c r="F92" s="22">
        <v>4.0199999999999996</v>
      </c>
    </row>
    <row r="93" spans="1:6" hidden="1" x14ac:dyDescent="0.25">
      <c r="A93" s="21">
        <v>38869</v>
      </c>
      <c r="B93" s="22">
        <v>2.56</v>
      </c>
      <c r="C93" s="22">
        <v>1.9620322826149477</v>
      </c>
      <c r="D93" s="22">
        <v>1.7874546328292391</v>
      </c>
      <c r="E93" s="22">
        <v>1.65</v>
      </c>
      <c r="F93" s="22">
        <v>1.88</v>
      </c>
    </row>
    <row r="94" spans="1:6" hidden="1" x14ac:dyDescent="0.25">
      <c r="A94" s="21">
        <v>38869</v>
      </c>
      <c r="B94" s="22">
        <v>3.8470597968605436</v>
      </c>
      <c r="C94" s="22">
        <v>3.1821460305754092</v>
      </c>
      <c r="D94" s="22">
        <v>2.8677820484547647</v>
      </c>
      <c r="E94" s="22">
        <v>2.5416625425586621</v>
      </c>
      <c r="F94" s="22">
        <v>3.3727064493331618</v>
      </c>
    </row>
    <row r="95" spans="1:6" hidden="1" x14ac:dyDescent="0.25">
      <c r="A95" s="21">
        <v>38869</v>
      </c>
      <c r="B95" s="22" t="s">
        <v>32</v>
      </c>
      <c r="C95" s="22" t="s">
        <v>32</v>
      </c>
      <c r="D95" s="22" t="s">
        <v>32</v>
      </c>
      <c r="E95" s="22" t="s">
        <v>32</v>
      </c>
      <c r="F95" s="22" t="s">
        <v>32</v>
      </c>
    </row>
    <row r="96" spans="1:6" hidden="1" x14ac:dyDescent="0.25">
      <c r="A96" s="21">
        <v>38869</v>
      </c>
      <c r="B96" s="22">
        <v>1.97</v>
      </c>
      <c r="C96" s="22">
        <v>1.1225028699789183</v>
      </c>
      <c r="D96" s="22">
        <v>0.93076687742687325</v>
      </c>
      <c r="E96" s="22">
        <v>0.81</v>
      </c>
      <c r="F96" s="22">
        <v>1.55</v>
      </c>
    </row>
    <row r="97" spans="1:6" hidden="1" x14ac:dyDescent="0.25">
      <c r="A97" s="21">
        <v>38869</v>
      </c>
      <c r="B97" s="22">
        <v>3.8</v>
      </c>
      <c r="C97" s="22">
        <v>2.7733871964217331</v>
      </c>
      <c r="D97" s="22">
        <v>2.361272676259897</v>
      </c>
      <c r="E97" s="22">
        <v>2.1800000000000002</v>
      </c>
      <c r="F97" s="22">
        <v>2.54</v>
      </c>
    </row>
    <row r="98" spans="1:6" hidden="1" x14ac:dyDescent="0.25">
      <c r="A98" s="21">
        <v>38869</v>
      </c>
      <c r="B98" s="22">
        <v>2.96</v>
      </c>
      <c r="C98" s="22">
        <v>1.9491922456261186</v>
      </c>
      <c r="D98" s="22">
        <v>1.3432706256587565</v>
      </c>
      <c r="E98" s="22">
        <v>0.98</v>
      </c>
      <c r="F98" s="22">
        <v>2.62</v>
      </c>
    </row>
    <row r="99" spans="1:6" x14ac:dyDescent="0.25">
      <c r="A99" s="21">
        <v>38869</v>
      </c>
      <c r="B99" s="23">
        <v>2.4988872677945611</v>
      </c>
      <c r="C99" s="23">
        <v>1.9022439845179442</v>
      </c>
      <c r="D99" s="23">
        <v>1.6167085036912487</v>
      </c>
      <c r="E99" s="23">
        <v>1.4459344002400283</v>
      </c>
      <c r="F99" s="23">
        <v>2</v>
      </c>
    </row>
    <row r="100" spans="1:6" hidden="1" x14ac:dyDescent="0.25">
      <c r="A100" s="21">
        <v>38961</v>
      </c>
      <c r="B100" s="22">
        <v>1.24</v>
      </c>
      <c r="C100" s="22">
        <v>1.1332295537066255</v>
      </c>
      <c r="D100" s="22">
        <v>1.0619101408522154</v>
      </c>
      <c r="E100" s="22">
        <v>1.05</v>
      </c>
      <c r="F100" s="22">
        <v>1.19</v>
      </c>
    </row>
    <row r="101" spans="1:6" hidden="1" x14ac:dyDescent="0.25">
      <c r="A101" s="21">
        <v>38961</v>
      </c>
      <c r="B101" s="22">
        <v>1.96</v>
      </c>
      <c r="C101" s="22">
        <v>1.4552988151526367</v>
      </c>
      <c r="D101" s="22">
        <v>1.2222448188901116</v>
      </c>
      <c r="E101" s="22">
        <v>1.06</v>
      </c>
      <c r="F101" s="22">
        <v>1.62</v>
      </c>
    </row>
    <row r="102" spans="1:6" hidden="1" x14ac:dyDescent="0.25">
      <c r="A102" s="21">
        <v>38961</v>
      </c>
      <c r="B102" s="22">
        <v>1.47</v>
      </c>
      <c r="C102" s="22">
        <v>1.1176094213620034</v>
      </c>
      <c r="D102" s="22">
        <v>0.93599751240412021</v>
      </c>
      <c r="E102" s="22">
        <v>0.76</v>
      </c>
      <c r="F102" s="22">
        <v>1.3</v>
      </c>
    </row>
    <row r="103" spans="1:6" hidden="1" x14ac:dyDescent="0.25">
      <c r="A103" s="21">
        <v>38961</v>
      </c>
      <c r="B103" s="22">
        <v>7.9</v>
      </c>
      <c r="C103" s="22">
        <v>5.5587622847232208</v>
      </c>
      <c r="D103" s="22">
        <v>4.1314137408513378</v>
      </c>
      <c r="E103" s="22">
        <v>2.6</v>
      </c>
      <c r="F103" s="22">
        <v>5.88</v>
      </c>
    </row>
    <row r="104" spans="1:6" hidden="1" x14ac:dyDescent="0.25">
      <c r="A104" s="21">
        <v>38961</v>
      </c>
      <c r="B104" s="22">
        <v>4.47</v>
      </c>
      <c r="C104" s="22">
        <v>3.434938251076018</v>
      </c>
      <c r="D104" s="22">
        <v>2.9099533308064012</v>
      </c>
      <c r="E104" s="22">
        <v>2.68</v>
      </c>
      <c r="F104" s="22">
        <v>3.59</v>
      </c>
    </row>
    <row r="105" spans="1:6" hidden="1" x14ac:dyDescent="0.25">
      <c r="A105" s="21">
        <v>38961</v>
      </c>
      <c r="B105" s="22">
        <v>2.38</v>
      </c>
      <c r="C105" s="22">
        <v>1.8917471902591014</v>
      </c>
      <c r="D105" s="22">
        <v>1.8289415970552059</v>
      </c>
      <c r="E105" s="22">
        <v>1.76</v>
      </c>
      <c r="F105" s="22">
        <v>1.85</v>
      </c>
    </row>
    <row r="106" spans="1:6" hidden="1" x14ac:dyDescent="0.25">
      <c r="A106" s="21">
        <v>38961</v>
      </c>
      <c r="B106" s="22">
        <v>2.87</v>
      </c>
      <c r="C106" s="22">
        <v>2.3920469652173266</v>
      </c>
      <c r="D106" s="22">
        <v>2.1326995993023892</v>
      </c>
      <c r="E106" s="22">
        <v>1.79</v>
      </c>
      <c r="F106" s="22">
        <v>2.9</v>
      </c>
    </row>
    <row r="107" spans="1:6" hidden="1" x14ac:dyDescent="0.25">
      <c r="A107" s="21">
        <v>38961</v>
      </c>
      <c r="B107" s="22" t="s">
        <v>32</v>
      </c>
      <c r="C107" s="22" t="s">
        <v>32</v>
      </c>
      <c r="D107" s="22" t="s">
        <v>32</v>
      </c>
      <c r="E107" s="22" t="s">
        <v>32</v>
      </c>
      <c r="F107" s="22" t="s">
        <v>32</v>
      </c>
    </row>
    <row r="108" spans="1:6" hidden="1" x14ac:dyDescent="0.25">
      <c r="A108" s="21">
        <v>38961</v>
      </c>
      <c r="B108" s="22">
        <v>2.41</v>
      </c>
      <c r="C108" s="22">
        <v>1.7504422128428756</v>
      </c>
      <c r="D108" s="22">
        <v>1.4299259387851961</v>
      </c>
      <c r="E108" s="22">
        <v>1.2</v>
      </c>
      <c r="F108" s="22">
        <v>1.53</v>
      </c>
    </row>
    <row r="109" spans="1:6" hidden="1" x14ac:dyDescent="0.25">
      <c r="A109" s="21">
        <v>38961</v>
      </c>
      <c r="B109" s="22">
        <v>3.55</v>
      </c>
      <c r="C109" s="22">
        <v>2.7503187278198022</v>
      </c>
      <c r="D109" s="22">
        <v>2.3665364816394563</v>
      </c>
      <c r="E109" s="22">
        <v>2.11</v>
      </c>
      <c r="F109" s="22">
        <v>2.4900000000000002</v>
      </c>
    </row>
    <row r="110" spans="1:6" hidden="1" x14ac:dyDescent="0.25">
      <c r="A110" s="21">
        <v>38961</v>
      </c>
      <c r="B110" s="22">
        <v>2.96</v>
      </c>
      <c r="C110" s="22">
        <v>1.9201872214734363</v>
      </c>
      <c r="D110" s="22">
        <v>1.3023892246434865</v>
      </c>
      <c r="E110" s="22">
        <v>0.75</v>
      </c>
      <c r="F110" s="22">
        <v>2.58</v>
      </c>
    </row>
    <row r="111" spans="1:6" x14ac:dyDescent="0.25">
      <c r="A111" s="21">
        <v>38961</v>
      </c>
      <c r="B111" s="23">
        <v>2.16</v>
      </c>
      <c r="C111" s="23">
        <v>1.7117337893981646</v>
      </c>
      <c r="D111" s="23">
        <v>1.4797311229190697</v>
      </c>
      <c r="E111" s="23">
        <v>1.27</v>
      </c>
      <c r="F111" s="23">
        <v>1.86</v>
      </c>
    </row>
    <row r="112" spans="1:6" hidden="1" x14ac:dyDescent="0.25">
      <c r="A112" s="21">
        <v>39052</v>
      </c>
      <c r="B112" s="22">
        <v>1.1299999999999999</v>
      </c>
      <c r="C112" s="22">
        <v>1.0679036788884662</v>
      </c>
      <c r="D112" s="22">
        <v>1.005079745109452</v>
      </c>
      <c r="E112" s="22">
        <v>1</v>
      </c>
      <c r="F112" s="22">
        <v>1.1000000000000001</v>
      </c>
    </row>
    <row r="113" spans="1:6" hidden="1" x14ac:dyDescent="0.25">
      <c r="A113" s="21">
        <v>39052</v>
      </c>
      <c r="B113" s="22">
        <v>1.66</v>
      </c>
      <c r="C113" s="22">
        <v>1.3568793932688816</v>
      </c>
      <c r="D113" s="22">
        <v>1.1348377882892067</v>
      </c>
      <c r="E113" s="22">
        <v>1.01</v>
      </c>
      <c r="F113" s="22">
        <v>1.35</v>
      </c>
    </row>
    <row r="114" spans="1:6" hidden="1" x14ac:dyDescent="0.25">
      <c r="A114" s="21">
        <v>39052</v>
      </c>
      <c r="B114" s="22">
        <v>1.22</v>
      </c>
      <c r="C114" s="22">
        <v>0.9192035552490383</v>
      </c>
      <c r="D114" s="22">
        <v>0.74778698691174172</v>
      </c>
      <c r="E114" s="22">
        <v>0.64</v>
      </c>
      <c r="F114" s="22">
        <v>1.0900000000000001</v>
      </c>
    </row>
    <row r="115" spans="1:6" hidden="1" x14ac:dyDescent="0.25">
      <c r="A115" s="21">
        <v>39052</v>
      </c>
      <c r="B115" s="22">
        <v>6.68</v>
      </c>
      <c r="C115" s="22">
        <v>4.9822756611829444</v>
      </c>
      <c r="D115" s="22">
        <v>3.6991954333955404</v>
      </c>
      <c r="E115" s="22">
        <v>2.56</v>
      </c>
      <c r="F115" s="22">
        <v>4.9400000000000004</v>
      </c>
    </row>
    <row r="116" spans="1:6" hidden="1" x14ac:dyDescent="0.25">
      <c r="A116" s="21">
        <v>39052</v>
      </c>
      <c r="B116" s="22">
        <v>4.7699999999999996</v>
      </c>
      <c r="C116" s="22">
        <v>3.8592738469015799</v>
      </c>
      <c r="D116" s="22">
        <v>2.7644574015332481</v>
      </c>
      <c r="E116" s="22">
        <v>2.4300000000000002</v>
      </c>
      <c r="F116" s="22">
        <v>3.88</v>
      </c>
    </row>
    <row r="117" spans="1:6" hidden="1" x14ac:dyDescent="0.25">
      <c r="A117" s="21">
        <v>39052</v>
      </c>
      <c r="B117" s="22">
        <v>2.1</v>
      </c>
      <c r="C117" s="22">
        <v>1.7453448942324368</v>
      </c>
      <c r="D117" s="22">
        <v>1.6909743804516701</v>
      </c>
      <c r="E117" s="22">
        <v>1.43</v>
      </c>
      <c r="F117" s="22">
        <v>1.72</v>
      </c>
    </row>
    <row r="118" spans="1:6" hidden="1" x14ac:dyDescent="0.25">
      <c r="A118" s="21">
        <v>39052</v>
      </c>
      <c r="B118" s="22">
        <v>2.57</v>
      </c>
      <c r="C118" s="22">
        <v>2.16532611785225</v>
      </c>
      <c r="D118" s="22">
        <v>1.8924437920574251</v>
      </c>
      <c r="E118" s="22">
        <v>1.57</v>
      </c>
      <c r="F118" s="22">
        <v>2.38</v>
      </c>
    </row>
    <row r="119" spans="1:6" hidden="1" x14ac:dyDescent="0.25">
      <c r="A119" s="21">
        <v>39052</v>
      </c>
      <c r="B119" s="22">
        <v>3.07</v>
      </c>
      <c r="C119" s="22">
        <v>2.2468830327026366</v>
      </c>
      <c r="D119" s="22">
        <v>1.7820784769634497</v>
      </c>
      <c r="E119" s="22">
        <v>1.48</v>
      </c>
      <c r="F119" s="22">
        <v>1.97</v>
      </c>
    </row>
    <row r="120" spans="1:6" hidden="1" x14ac:dyDescent="0.25">
      <c r="A120" s="21">
        <v>39052</v>
      </c>
      <c r="B120" s="22">
        <v>2.82</v>
      </c>
      <c r="C120" s="22">
        <v>2.1784867972211868</v>
      </c>
      <c r="D120" s="22">
        <v>1.8478992271691457</v>
      </c>
      <c r="E120" s="22">
        <v>1.62</v>
      </c>
      <c r="F120" s="22">
        <v>1.92</v>
      </c>
    </row>
    <row r="121" spans="1:6" hidden="1" x14ac:dyDescent="0.25">
      <c r="A121" s="21">
        <v>39052</v>
      </c>
      <c r="B121" s="22">
        <v>2.74</v>
      </c>
      <c r="C121" s="22">
        <v>1.7931940891402351</v>
      </c>
      <c r="D121" s="22">
        <v>1.1334168881391387</v>
      </c>
      <c r="E121" s="22">
        <v>0.66</v>
      </c>
      <c r="F121" s="22">
        <v>2.4900000000000002</v>
      </c>
    </row>
    <row r="122" spans="1:6" hidden="1" x14ac:dyDescent="0.25">
      <c r="A122" s="21">
        <v>39052</v>
      </c>
      <c r="B122" s="22" t="s">
        <v>32</v>
      </c>
      <c r="C122" s="22" t="s">
        <v>32</v>
      </c>
      <c r="D122" s="22" t="s">
        <v>32</v>
      </c>
      <c r="E122" s="22" t="s">
        <v>32</v>
      </c>
      <c r="F122" s="22" t="s">
        <v>32</v>
      </c>
    </row>
    <row r="123" spans="1:6" x14ac:dyDescent="0.25">
      <c r="A123" s="21">
        <v>39052</v>
      </c>
      <c r="B123" s="23">
        <v>1.9139099448849852</v>
      </c>
      <c r="C123" s="23">
        <v>1.5452990975896994</v>
      </c>
      <c r="D123" s="23">
        <v>1.3026478740478848</v>
      </c>
      <c r="E123" s="23">
        <v>1.1262671658039032</v>
      </c>
      <c r="F123" s="23">
        <v>1.63</v>
      </c>
    </row>
    <row r="124" spans="1:6" hidden="1" x14ac:dyDescent="0.25">
      <c r="A124" s="21">
        <v>39142</v>
      </c>
      <c r="B124" s="22">
        <v>1.24</v>
      </c>
      <c r="C124" s="22">
        <v>1.1004839776269961</v>
      </c>
      <c r="D124" s="22">
        <v>1.0700501418633745</v>
      </c>
      <c r="E124" s="22">
        <v>1.06</v>
      </c>
      <c r="F124" s="22">
        <v>1.18</v>
      </c>
    </row>
    <row r="125" spans="1:6" hidden="1" x14ac:dyDescent="0.25">
      <c r="A125" s="21">
        <v>39142</v>
      </c>
      <c r="B125" s="22">
        <v>2.38</v>
      </c>
      <c r="C125" s="22">
        <v>1.7677997153908807</v>
      </c>
      <c r="D125" s="22">
        <v>1.3350975386948551</v>
      </c>
      <c r="E125" s="22">
        <v>1.1399999999999999</v>
      </c>
      <c r="F125" s="22">
        <v>2.04</v>
      </c>
    </row>
    <row r="126" spans="1:6" hidden="1" x14ac:dyDescent="0.25">
      <c r="A126" s="21">
        <v>39142</v>
      </c>
      <c r="B126" s="22">
        <v>1.2</v>
      </c>
      <c r="C126" s="22">
        <v>0.80860472763254287</v>
      </c>
      <c r="D126" s="22">
        <v>0.65236115368768754</v>
      </c>
      <c r="E126" s="22">
        <v>0.56999999999999995</v>
      </c>
      <c r="F126" s="22">
        <v>1.01</v>
      </c>
    </row>
    <row r="127" spans="1:6" hidden="1" x14ac:dyDescent="0.25">
      <c r="A127" s="21">
        <v>39142</v>
      </c>
      <c r="B127" s="22">
        <v>6.33</v>
      </c>
      <c r="C127" s="22">
        <v>4.4990391504901925</v>
      </c>
      <c r="D127" s="22">
        <v>3.3509571224331709</v>
      </c>
      <c r="E127" s="22">
        <v>2.2799999999999998</v>
      </c>
      <c r="F127" s="22">
        <v>4.59</v>
      </c>
    </row>
    <row r="128" spans="1:6" hidden="1" x14ac:dyDescent="0.25">
      <c r="A128" s="21">
        <v>39142</v>
      </c>
      <c r="B128" s="22">
        <v>5.35</v>
      </c>
      <c r="C128" s="22">
        <v>4.002067807525477</v>
      </c>
      <c r="D128" s="22">
        <v>3.4131381042913524</v>
      </c>
      <c r="E128" s="22">
        <v>3.14</v>
      </c>
      <c r="F128" s="22">
        <v>4.2300000000000004</v>
      </c>
    </row>
    <row r="129" spans="1:6" hidden="1" x14ac:dyDescent="0.25">
      <c r="A129" s="21">
        <v>39142</v>
      </c>
      <c r="B129" s="22">
        <v>2.02</v>
      </c>
      <c r="C129" s="22">
        <v>1.7164325835251559</v>
      </c>
      <c r="D129" s="22">
        <v>1.6154672854022734</v>
      </c>
      <c r="E129" s="22">
        <v>1.61</v>
      </c>
      <c r="F129" s="22">
        <v>1.71</v>
      </c>
    </row>
    <row r="130" spans="1:6" hidden="1" x14ac:dyDescent="0.25">
      <c r="A130" s="21">
        <v>39142</v>
      </c>
      <c r="B130" s="22">
        <v>2.63</v>
      </c>
      <c r="C130" s="22">
        <v>2.1494662309653627</v>
      </c>
      <c r="D130" s="22">
        <v>1.921520931569167</v>
      </c>
      <c r="E130" s="22">
        <v>1.69</v>
      </c>
      <c r="F130" s="22">
        <v>2.4</v>
      </c>
    </row>
    <row r="131" spans="1:6" hidden="1" x14ac:dyDescent="0.25">
      <c r="A131" s="21">
        <v>39142</v>
      </c>
      <c r="B131" s="22">
        <v>3.75</v>
      </c>
      <c r="C131" s="22">
        <v>2.8469426557034478</v>
      </c>
      <c r="D131" s="22">
        <v>2.324193286815786</v>
      </c>
      <c r="E131" s="22">
        <v>1.91</v>
      </c>
      <c r="F131" s="22">
        <v>2.5299999999999998</v>
      </c>
    </row>
    <row r="132" spans="1:6" hidden="1" x14ac:dyDescent="0.25">
      <c r="A132" s="21">
        <v>39142</v>
      </c>
      <c r="B132" s="22">
        <v>2.93</v>
      </c>
      <c r="C132" s="22">
        <v>2.1079987406430489</v>
      </c>
      <c r="D132" s="22">
        <v>1.7066537280369294</v>
      </c>
      <c r="E132" s="22">
        <v>1.46</v>
      </c>
      <c r="F132" s="22">
        <v>1.89</v>
      </c>
    </row>
    <row r="133" spans="1:6" hidden="1" x14ac:dyDescent="0.25">
      <c r="A133" s="21">
        <v>39142</v>
      </c>
      <c r="B133" s="22">
        <v>3.22</v>
      </c>
      <c r="C133" s="22">
        <v>2.2781402137355062</v>
      </c>
      <c r="D133" s="22">
        <v>1.6963331352955489</v>
      </c>
      <c r="E133" s="22">
        <v>1.29</v>
      </c>
      <c r="F133" s="22">
        <v>2.2799999999999998</v>
      </c>
    </row>
    <row r="134" spans="1:6" hidden="1" x14ac:dyDescent="0.25">
      <c r="A134" s="21">
        <v>39142</v>
      </c>
      <c r="B134" s="22" t="s">
        <v>32</v>
      </c>
      <c r="C134" s="22" t="s">
        <v>32</v>
      </c>
      <c r="D134" s="22" t="s">
        <v>32</v>
      </c>
      <c r="E134" s="22" t="s">
        <v>32</v>
      </c>
      <c r="F134" s="22" t="s">
        <v>32</v>
      </c>
    </row>
    <row r="135" spans="1:6" x14ac:dyDescent="0.25">
      <c r="A135" s="21">
        <v>39142</v>
      </c>
      <c r="B135" s="23">
        <v>1.9934898397742249</v>
      </c>
      <c r="C135" s="23">
        <v>1.5261528687724795</v>
      </c>
      <c r="D135" s="23">
        <v>1.3126579433402494</v>
      </c>
      <c r="E135" s="23">
        <v>1.1673227944924265</v>
      </c>
      <c r="F135" s="23">
        <v>1.63</v>
      </c>
    </row>
    <row r="136" spans="1:6" hidden="1" x14ac:dyDescent="0.25">
      <c r="A136" s="21">
        <v>39234</v>
      </c>
      <c r="B136" s="22">
        <v>1.1100000000000001</v>
      </c>
      <c r="C136" s="22">
        <v>1.0313051800026676</v>
      </c>
      <c r="D136" s="22">
        <v>0.99519910779024068</v>
      </c>
      <c r="E136" s="22">
        <v>0.98</v>
      </c>
      <c r="F136" s="22">
        <v>1.08</v>
      </c>
    </row>
    <row r="137" spans="1:6" hidden="1" x14ac:dyDescent="0.25">
      <c r="A137" s="21">
        <v>39234</v>
      </c>
      <c r="B137" s="22">
        <v>2.27</v>
      </c>
      <c r="C137" s="22">
        <v>1.8693708151141168</v>
      </c>
      <c r="D137" s="22">
        <v>1.6779488343515017</v>
      </c>
      <c r="E137" s="22">
        <v>1.47</v>
      </c>
      <c r="F137" s="22">
        <v>1.84</v>
      </c>
    </row>
    <row r="138" spans="1:6" hidden="1" x14ac:dyDescent="0.25">
      <c r="A138" s="21">
        <v>39234</v>
      </c>
      <c r="B138" s="22">
        <v>0.89</v>
      </c>
      <c r="C138" s="22">
        <v>0.66814027955818944</v>
      </c>
      <c r="D138" s="22">
        <v>0.57076879283421678</v>
      </c>
      <c r="E138" s="22">
        <v>0.49</v>
      </c>
      <c r="F138" s="22">
        <v>0.81</v>
      </c>
    </row>
    <row r="139" spans="1:6" hidden="1" x14ac:dyDescent="0.25">
      <c r="A139" s="21">
        <v>39234</v>
      </c>
      <c r="B139" s="22">
        <v>6.6</v>
      </c>
      <c r="C139" s="22">
        <v>4.7741154036425151</v>
      </c>
      <c r="D139" s="22">
        <v>3.5646275445192348</v>
      </c>
      <c r="E139" s="22">
        <v>2.56</v>
      </c>
      <c r="F139" s="22">
        <v>4.78</v>
      </c>
    </row>
    <row r="140" spans="1:6" hidden="1" x14ac:dyDescent="0.25">
      <c r="A140" s="21">
        <v>39234</v>
      </c>
      <c r="B140" s="22">
        <v>5.54</v>
      </c>
      <c r="C140" s="22">
        <v>4.2994885719377987</v>
      </c>
      <c r="D140" s="22">
        <v>3.8180381358238438</v>
      </c>
      <c r="E140" s="22">
        <v>3.46</v>
      </c>
      <c r="F140" s="22">
        <v>4.4000000000000004</v>
      </c>
    </row>
    <row r="141" spans="1:6" hidden="1" x14ac:dyDescent="0.25">
      <c r="A141" s="21">
        <v>39234</v>
      </c>
      <c r="B141" s="22">
        <v>1.96</v>
      </c>
      <c r="C141" s="22">
        <v>1.5518491749909191</v>
      </c>
      <c r="D141" s="22">
        <v>1.3306084318370435</v>
      </c>
      <c r="E141" s="22">
        <v>1.21</v>
      </c>
      <c r="F141" s="22">
        <v>1.47</v>
      </c>
    </row>
    <row r="142" spans="1:6" hidden="1" x14ac:dyDescent="0.25">
      <c r="A142" s="21">
        <v>39234</v>
      </c>
      <c r="B142" s="22">
        <v>2.59</v>
      </c>
      <c r="C142" s="22">
        <v>2.2723054469494706</v>
      </c>
      <c r="D142" s="22">
        <v>1.9026866423514224</v>
      </c>
      <c r="E142" s="22">
        <v>1.6</v>
      </c>
      <c r="F142" s="22">
        <v>2.41</v>
      </c>
    </row>
    <row r="143" spans="1:6" hidden="1" x14ac:dyDescent="0.25">
      <c r="A143" s="21">
        <v>39234</v>
      </c>
      <c r="B143" s="22">
        <v>3.8</v>
      </c>
      <c r="C143" s="22">
        <v>3.0392657415378554</v>
      </c>
      <c r="D143" s="22">
        <v>2.5405660365031086</v>
      </c>
      <c r="E143" s="22">
        <v>2.17</v>
      </c>
      <c r="F143" s="22">
        <v>2.7</v>
      </c>
    </row>
    <row r="144" spans="1:6" hidden="1" x14ac:dyDescent="0.25">
      <c r="A144" s="21">
        <v>39234</v>
      </c>
      <c r="B144" s="22">
        <v>2.69</v>
      </c>
      <c r="C144" s="22">
        <v>2.0761586517882042</v>
      </c>
      <c r="D144" s="22">
        <v>1.7305806124304823</v>
      </c>
      <c r="E144" s="22">
        <v>1.46</v>
      </c>
      <c r="F144" s="22">
        <v>1.85</v>
      </c>
    </row>
    <row r="145" spans="1:6" hidden="1" x14ac:dyDescent="0.25">
      <c r="A145" s="21">
        <v>39234</v>
      </c>
      <c r="B145" s="22">
        <v>2.98</v>
      </c>
      <c r="C145" s="22">
        <v>2.0017460952162494</v>
      </c>
      <c r="D145" s="22">
        <v>1.4780408083870804</v>
      </c>
      <c r="E145" s="22">
        <v>1.0900000000000001</v>
      </c>
      <c r="F145" s="22">
        <v>2.52</v>
      </c>
    </row>
    <row r="146" spans="1:6" hidden="1" x14ac:dyDescent="0.25">
      <c r="A146" s="21">
        <v>39234</v>
      </c>
      <c r="B146" s="22" t="s">
        <v>32</v>
      </c>
      <c r="C146" s="22" t="s">
        <v>32</v>
      </c>
      <c r="D146" s="22" t="s">
        <v>32</v>
      </c>
      <c r="E146" s="22" t="s">
        <v>32</v>
      </c>
      <c r="F146" s="22" t="s">
        <v>32</v>
      </c>
    </row>
    <row r="147" spans="1:6" hidden="1" x14ac:dyDescent="0.25">
      <c r="A147" s="21">
        <v>39234</v>
      </c>
      <c r="B147" s="22">
        <v>7.05</v>
      </c>
      <c r="C147" s="22">
        <v>4.3727462006999636</v>
      </c>
      <c r="D147" s="22">
        <v>3.1474913748923701</v>
      </c>
      <c r="E147" s="22">
        <v>2.62</v>
      </c>
      <c r="F147" s="22">
        <v>3.9</v>
      </c>
    </row>
    <row r="148" spans="1:6" x14ac:dyDescent="0.25">
      <c r="A148" s="21">
        <v>39234</v>
      </c>
      <c r="B148" s="23">
        <v>1.8741942665722315</v>
      </c>
      <c r="C148" s="23">
        <v>1.5066915667716902</v>
      </c>
      <c r="D148" s="23">
        <v>1.2856669417443216</v>
      </c>
      <c r="E148" s="23">
        <v>1.1229077059814434</v>
      </c>
      <c r="F148" s="23">
        <v>1.56</v>
      </c>
    </row>
    <row r="149" spans="1:6" hidden="1" x14ac:dyDescent="0.25">
      <c r="A149" s="21">
        <v>39326</v>
      </c>
      <c r="B149" s="26">
        <v>1.19</v>
      </c>
      <c r="C149" s="26">
        <v>1.0575773732792859</v>
      </c>
      <c r="D149" s="26">
        <v>1.0235645033822727</v>
      </c>
      <c r="E149" s="26">
        <v>1.01</v>
      </c>
      <c r="F149" s="26">
        <v>1.1399999999999999</v>
      </c>
    </row>
    <row r="150" spans="1:6" hidden="1" x14ac:dyDescent="0.25">
      <c r="A150" s="21">
        <v>39326</v>
      </c>
      <c r="B150" s="26">
        <v>2.31</v>
      </c>
      <c r="C150" s="26">
        <v>2.0075778855465258</v>
      </c>
      <c r="D150" s="26">
        <v>1.8262910129817</v>
      </c>
      <c r="E150" s="26">
        <v>1.67</v>
      </c>
      <c r="F150" s="26">
        <v>2</v>
      </c>
    </row>
    <row r="151" spans="1:6" hidden="1" x14ac:dyDescent="0.25">
      <c r="A151" s="21">
        <v>39326</v>
      </c>
      <c r="B151" s="26">
        <v>1.06</v>
      </c>
      <c r="C151" s="26">
        <v>0.63649454072505074</v>
      </c>
      <c r="D151" s="26">
        <v>0.51943862155675458</v>
      </c>
      <c r="E151" s="26">
        <v>0.44</v>
      </c>
      <c r="F151" s="26">
        <v>0.8</v>
      </c>
    </row>
    <row r="152" spans="1:6" hidden="1" x14ac:dyDescent="0.25">
      <c r="A152" s="21">
        <v>39326</v>
      </c>
      <c r="B152" s="26">
        <v>9.1</v>
      </c>
      <c r="C152" s="26">
        <v>5.736181202676927</v>
      </c>
      <c r="D152" s="26">
        <v>4.0807364131808557</v>
      </c>
      <c r="E152" s="26">
        <v>2.75</v>
      </c>
      <c r="F152" s="26">
        <v>5.57</v>
      </c>
    </row>
    <row r="153" spans="1:6" hidden="1" x14ac:dyDescent="0.25">
      <c r="A153" s="21">
        <v>39326</v>
      </c>
      <c r="B153" s="26">
        <v>4.74</v>
      </c>
      <c r="C153" s="26">
        <v>3.7274082758317388</v>
      </c>
      <c r="D153" s="26">
        <v>3.0531611013673863</v>
      </c>
      <c r="E153" s="26">
        <v>2.77</v>
      </c>
      <c r="F153" s="26">
        <v>3.77</v>
      </c>
    </row>
    <row r="154" spans="1:6" hidden="1" x14ac:dyDescent="0.25">
      <c r="A154" s="21">
        <v>39326</v>
      </c>
      <c r="B154" s="26">
        <v>1.63</v>
      </c>
      <c r="C154" s="26">
        <v>1.226891879838935</v>
      </c>
      <c r="D154" s="26">
        <v>1.0156686865494651</v>
      </c>
      <c r="E154" s="26">
        <v>0.94</v>
      </c>
      <c r="F154" s="26">
        <v>1.29</v>
      </c>
    </row>
    <row r="155" spans="1:6" hidden="1" x14ac:dyDescent="0.25">
      <c r="A155" s="21">
        <v>39326</v>
      </c>
      <c r="B155" s="26">
        <v>2.56</v>
      </c>
      <c r="C155" s="26">
        <v>2.2326715819690395</v>
      </c>
      <c r="D155" s="26">
        <v>2.0319063445428833</v>
      </c>
      <c r="E155" s="26">
        <v>1.74</v>
      </c>
      <c r="F155" s="26">
        <v>2.38</v>
      </c>
    </row>
    <row r="156" spans="1:6" hidden="1" x14ac:dyDescent="0.25">
      <c r="A156" s="21">
        <v>39326</v>
      </c>
      <c r="B156" s="26">
        <v>4.3899999999999997</v>
      </c>
      <c r="C156" s="26">
        <v>3.6670620597199335</v>
      </c>
      <c r="D156" s="26">
        <v>3.1488095453724538</v>
      </c>
      <c r="E156" s="26">
        <v>2.72</v>
      </c>
      <c r="F156" s="26">
        <v>3.28</v>
      </c>
    </row>
    <row r="157" spans="1:6" hidden="1" x14ac:dyDescent="0.25">
      <c r="A157" s="21">
        <v>39326</v>
      </c>
      <c r="B157" s="26">
        <v>2.2400000000000002</v>
      </c>
      <c r="C157" s="26">
        <v>1.5680652693181105</v>
      </c>
      <c r="D157" s="26">
        <v>1.2566993482562845</v>
      </c>
      <c r="E157" s="26">
        <v>1.05</v>
      </c>
      <c r="F157" s="26">
        <v>1.39</v>
      </c>
    </row>
    <row r="158" spans="1:6" hidden="1" x14ac:dyDescent="0.25">
      <c r="A158" s="21">
        <v>39326</v>
      </c>
      <c r="B158" s="26">
        <v>3.55</v>
      </c>
      <c r="C158" s="26">
        <v>1.8972599333598512</v>
      </c>
      <c r="D158" s="26">
        <v>1.4062954030638988</v>
      </c>
      <c r="E158" s="26">
        <v>0.88</v>
      </c>
      <c r="F158" s="26">
        <v>2.38</v>
      </c>
    </row>
    <row r="159" spans="1:6" hidden="1" x14ac:dyDescent="0.25">
      <c r="A159" s="21">
        <v>39326</v>
      </c>
      <c r="B159" s="26" t="s">
        <v>32</v>
      </c>
      <c r="C159" s="26" t="s">
        <v>32</v>
      </c>
      <c r="D159" s="26" t="s">
        <v>32</v>
      </c>
      <c r="E159" s="26" t="s">
        <v>32</v>
      </c>
      <c r="F159" s="26">
        <v>0.01</v>
      </c>
    </row>
    <row r="160" spans="1:6" hidden="1" x14ac:dyDescent="0.25">
      <c r="A160" s="21">
        <v>39326</v>
      </c>
      <c r="B160" s="26">
        <v>6.42</v>
      </c>
      <c r="C160" s="26">
        <v>4.4618284342575993</v>
      </c>
      <c r="D160" s="26">
        <v>3.5280432389802572</v>
      </c>
      <c r="E160" s="26">
        <v>2.92</v>
      </c>
      <c r="F160" s="26">
        <v>4.1100000000000003</v>
      </c>
    </row>
    <row r="161" spans="1:6" x14ac:dyDescent="0.25">
      <c r="A161" s="21">
        <v>39326</v>
      </c>
      <c r="B161" s="27">
        <v>1.9062988883814618</v>
      </c>
      <c r="C161" s="27">
        <v>1.4361052670834717</v>
      </c>
      <c r="D161" s="27">
        <v>1.2369501032149666</v>
      </c>
      <c r="E161" s="27">
        <v>1.0796213803897745</v>
      </c>
      <c r="F161" s="27">
        <v>1.51</v>
      </c>
    </row>
    <row r="162" spans="1:6" hidden="1" x14ac:dyDescent="0.25">
      <c r="A162" s="21">
        <v>39417</v>
      </c>
      <c r="B162" s="22">
        <v>1.1299999999999999</v>
      </c>
      <c r="C162" s="22">
        <v>1.0298437431890004</v>
      </c>
      <c r="D162" s="22">
        <v>0.96539124667779019</v>
      </c>
      <c r="E162" s="22">
        <v>0.95</v>
      </c>
      <c r="F162" s="22">
        <v>1.07</v>
      </c>
    </row>
    <row r="163" spans="1:6" hidden="1" x14ac:dyDescent="0.25">
      <c r="A163" s="21">
        <v>39417</v>
      </c>
      <c r="B163" s="22">
        <v>1.72</v>
      </c>
      <c r="C163" s="22">
        <v>1.4815274772491038</v>
      </c>
      <c r="D163" s="22">
        <v>1.3124492431217447</v>
      </c>
      <c r="E163" s="22">
        <v>1.21</v>
      </c>
      <c r="F163" s="22">
        <v>1.46</v>
      </c>
    </row>
    <row r="164" spans="1:6" hidden="1" x14ac:dyDescent="0.25">
      <c r="A164" s="21">
        <v>39417</v>
      </c>
      <c r="B164" s="22">
        <v>0.78</v>
      </c>
      <c r="C164" s="22">
        <v>0.53440511828789361</v>
      </c>
      <c r="D164" s="22">
        <v>0.43271370060622827</v>
      </c>
      <c r="E164" s="22">
        <v>0.36</v>
      </c>
      <c r="F164" s="22">
        <v>0.65</v>
      </c>
    </row>
    <row r="165" spans="1:6" hidden="1" x14ac:dyDescent="0.25">
      <c r="A165" s="21">
        <v>39417</v>
      </c>
      <c r="B165" s="22">
        <v>5.59</v>
      </c>
      <c r="C165" s="22">
        <v>3.9493678569451367</v>
      </c>
      <c r="D165" s="22">
        <v>2.8617169294021982</v>
      </c>
      <c r="E165" s="22">
        <v>1.8</v>
      </c>
      <c r="F165" s="22">
        <v>4.1500000000000004</v>
      </c>
    </row>
    <row r="166" spans="1:6" hidden="1" x14ac:dyDescent="0.25">
      <c r="A166" s="21">
        <v>39417</v>
      </c>
      <c r="B166" s="22">
        <v>4</v>
      </c>
      <c r="C166" s="22">
        <v>3.0650884671152117</v>
      </c>
      <c r="D166" s="22">
        <v>2.5974240629658976</v>
      </c>
      <c r="E166" s="22">
        <v>2.46</v>
      </c>
      <c r="F166" s="22">
        <v>2.97</v>
      </c>
    </row>
    <row r="167" spans="1:6" hidden="1" x14ac:dyDescent="0.25">
      <c r="A167" s="21">
        <v>39417</v>
      </c>
      <c r="B167" s="22">
        <v>1.5</v>
      </c>
      <c r="C167" s="22">
        <v>1.1994498479545137</v>
      </c>
      <c r="D167" s="22">
        <v>1.0745970798379378</v>
      </c>
      <c r="E167" s="22">
        <v>0.92</v>
      </c>
      <c r="F167" s="22">
        <v>1.1399999999999999</v>
      </c>
    </row>
    <row r="168" spans="1:6" hidden="1" x14ac:dyDescent="0.25">
      <c r="A168" s="21">
        <v>39417</v>
      </c>
      <c r="B168" s="22">
        <v>2.19</v>
      </c>
      <c r="C168" s="22">
        <v>1.8968847841648331</v>
      </c>
      <c r="D168" s="22">
        <v>1.6985228444334544</v>
      </c>
      <c r="E168" s="22">
        <v>1.38</v>
      </c>
      <c r="F168" s="22">
        <v>1.97</v>
      </c>
    </row>
    <row r="169" spans="1:6" hidden="1" x14ac:dyDescent="0.25">
      <c r="A169" s="21">
        <v>39417</v>
      </c>
      <c r="B169" s="22">
        <v>3.95</v>
      </c>
      <c r="C169" s="22">
        <v>3.0326508823454552</v>
      </c>
      <c r="D169" s="22">
        <v>2.4873077649583482</v>
      </c>
      <c r="E169" s="22">
        <v>2</v>
      </c>
      <c r="F169" s="22">
        <v>2.82</v>
      </c>
    </row>
    <row r="170" spans="1:6" hidden="1" x14ac:dyDescent="0.25">
      <c r="A170" s="21">
        <v>39417</v>
      </c>
      <c r="B170" s="22">
        <v>2.14</v>
      </c>
      <c r="C170" s="22">
        <v>1.128401337042658</v>
      </c>
      <c r="D170" s="22">
        <v>0.84329197435368286</v>
      </c>
      <c r="E170" s="22">
        <v>0.65</v>
      </c>
      <c r="F170" s="22">
        <v>0.94</v>
      </c>
    </row>
    <row r="171" spans="1:6" hidden="1" x14ac:dyDescent="0.25">
      <c r="A171" s="21">
        <v>39417</v>
      </c>
      <c r="B171" s="22">
        <v>3.03</v>
      </c>
      <c r="C171" s="22">
        <v>2.1511787883130502</v>
      </c>
      <c r="D171" s="22">
        <v>1.7019674625698173</v>
      </c>
      <c r="E171" s="22">
        <v>1.34</v>
      </c>
      <c r="F171" s="22">
        <v>2.27</v>
      </c>
    </row>
    <row r="172" spans="1:6" hidden="1" x14ac:dyDescent="0.25">
      <c r="A172" s="21">
        <v>39417</v>
      </c>
      <c r="B172" s="22">
        <v>0.06</v>
      </c>
      <c r="C172" s="22">
        <v>3.4534353735450857E-2</v>
      </c>
      <c r="D172" s="22">
        <v>1.0279160859676067E-2</v>
      </c>
      <c r="E172" s="22" t="s">
        <v>32</v>
      </c>
      <c r="F172" s="22">
        <v>0.02</v>
      </c>
    </row>
    <row r="173" spans="1:6" hidden="1" x14ac:dyDescent="0.25">
      <c r="A173" s="21">
        <v>39417</v>
      </c>
      <c r="B173" s="22">
        <v>6.11</v>
      </c>
      <c r="C173" s="22">
        <v>4.2924784620830891</v>
      </c>
      <c r="D173" s="22">
        <v>3.3380393534635213</v>
      </c>
      <c r="E173" s="22">
        <v>2.72</v>
      </c>
      <c r="F173" s="22">
        <v>3.86</v>
      </c>
    </row>
    <row r="174" spans="1:6" hidden="1" x14ac:dyDescent="0.25">
      <c r="A174" s="21">
        <v>39417</v>
      </c>
      <c r="B174" s="22" t="s">
        <v>32</v>
      </c>
      <c r="C174" s="22" t="s">
        <v>32</v>
      </c>
      <c r="D174" s="22" t="s">
        <v>32</v>
      </c>
      <c r="E174" s="22" t="s">
        <v>32</v>
      </c>
      <c r="F174" s="22" t="s">
        <v>32</v>
      </c>
    </row>
    <row r="175" spans="1:6" x14ac:dyDescent="0.25">
      <c r="A175" s="21">
        <v>39417</v>
      </c>
      <c r="B175" s="23">
        <v>1.606293559977896</v>
      </c>
      <c r="C175" s="23">
        <v>1.2252123511884561</v>
      </c>
      <c r="D175" s="23">
        <v>1.04348765319968</v>
      </c>
      <c r="E175" s="23">
        <v>0.88934460349585009</v>
      </c>
      <c r="F175" s="23">
        <v>1.26</v>
      </c>
    </row>
    <row r="176" spans="1:6" hidden="1" x14ac:dyDescent="0.25">
      <c r="A176" s="21">
        <v>39508</v>
      </c>
      <c r="B176" s="22">
        <v>1.27</v>
      </c>
      <c r="C176" s="22">
        <v>1.1376336871362756</v>
      </c>
      <c r="D176" s="22">
        <v>1.0770686410016186</v>
      </c>
      <c r="E176" s="22">
        <v>1.05</v>
      </c>
      <c r="F176" s="22">
        <v>1.21</v>
      </c>
    </row>
    <row r="177" spans="1:6" hidden="1" x14ac:dyDescent="0.25">
      <c r="A177" s="21">
        <v>39508</v>
      </c>
      <c r="B177" s="22">
        <v>2</v>
      </c>
      <c r="C177" s="22">
        <v>1.7001206019880886</v>
      </c>
      <c r="D177" s="22">
        <v>1.5138985483922227</v>
      </c>
      <c r="E177" s="22">
        <v>1.39</v>
      </c>
      <c r="F177" s="22">
        <v>1.62</v>
      </c>
    </row>
    <row r="178" spans="1:6" hidden="1" x14ac:dyDescent="0.25">
      <c r="A178" s="21">
        <v>39508</v>
      </c>
      <c r="B178" s="22">
        <v>0.87</v>
      </c>
      <c r="C178" s="22">
        <v>0.59124282000204365</v>
      </c>
      <c r="D178" s="22">
        <v>0.46931485277498131</v>
      </c>
      <c r="E178" s="22">
        <v>0.38</v>
      </c>
      <c r="F178" s="22">
        <v>0.72</v>
      </c>
    </row>
    <row r="179" spans="1:6" hidden="1" x14ac:dyDescent="0.25">
      <c r="A179" s="21">
        <v>39508</v>
      </c>
      <c r="B179" s="22">
        <v>6.25</v>
      </c>
      <c r="C179" s="22">
        <v>4.3728861910554357</v>
      </c>
      <c r="D179" s="22">
        <v>3.1002564836445794</v>
      </c>
      <c r="E179" s="22">
        <v>2.2000000000000002</v>
      </c>
      <c r="F179" s="22">
        <v>4.57</v>
      </c>
    </row>
    <row r="180" spans="1:6" hidden="1" x14ac:dyDescent="0.25">
      <c r="A180" s="21">
        <v>39508</v>
      </c>
      <c r="B180" s="22">
        <v>4.7</v>
      </c>
      <c r="C180" s="22">
        <v>3.3812784642326452</v>
      </c>
      <c r="D180" s="22">
        <v>2.7207018693627343</v>
      </c>
      <c r="E180" s="22">
        <v>2.4900000000000002</v>
      </c>
      <c r="F180" s="22">
        <v>3.26</v>
      </c>
    </row>
    <row r="181" spans="1:6" hidden="1" x14ac:dyDescent="0.25">
      <c r="A181" s="21">
        <v>39508</v>
      </c>
      <c r="B181" s="22">
        <v>1.67</v>
      </c>
      <c r="C181" s="22">
        <v>1.3585952741459995</v>
      </c>
      <c r="D181" s="22">
        <v>1.1404761369192467</v>
      </c>
      <c r="E181" s="22">
        <v>1.07</v>
      </c>
      <c r="F181" s="22">
        <v>1.22</v>
      </c>
    </row>
    <row r="182" spans="1:6" hidden="1" x14ac:dyDescent="0.25">
      <c r="A182" s="21">
        <v>39508</v>
      </c>
      <c r="B182" s="22">
        <v>2.19</v>
      </c>
      <c r="C182" s="22">
        <v>1.8088266306383938</v>
      </c>
      <c r="D182" s="22">
        <v>1.4679384395034123</v>
      </c>
      <c r="E182" s="22">
        <v>1.21</v>
      </c>
      <c r="F182" s="22">
        <v>1.93</v>
      </c>
    </row>
    <row r="183" spans="1:6" hidden="1" x14ac:dyDescent="0.25">
      <c r="A183" s="21">
        <v>39508</v>
      </c>
      <c r="B183" s="22">
        <v>3.83</v>
      </c>
      <c r="C183" s="22">
        <v>2.890680072789729</v>
      </c>
      <c r="D183" s="22">
        <v>2.2313727078470444</v>
      </c>
      <c r="E183" s="22">
        <v>1.76</v>
      </c>
      <c r="F183" s="22">
        <v>2.4300000000000002</v>
      </c>
    </row>
    <row r="184" spans="1:6" hidden="1" x14ac:dyDescent="0.25">
      <c r="A184" s="21">
        <v>39508</v>
      </c>
      <c r="B184" s="22">
        <v>2.27</v>
      </c>
      <c r="C184" s="22">
        <v>1.2371465946293474</v>
      </c>
      <c r="D184" s="22">
        <v>0.92492474531260715</v>
      </c>
      <c r="E184" s="22">
        <v>0.75</v>
      </c>
      <c r="F184" s="22">
        <v>1.05</v>
      </c>
    </row>
    <row r="185" spans="1:6" hidden="1" x14ac:dyDescent="0.25">
      <c r="A185" s="21">
        <v>39508</v>
      </c>
      <c r="B185" s="22">
        <v>3.56</v>
      </c>
      <c r="C185" s="22">
        <v>2.197408671688144</v>
      </c>
      <c r="D185" s="22">
        <v>1.7322069675255212</v>
      </c>
      <c r="E185" s="22">
        <v>1.34</v>
      </c>
      <c r="F185" s="22">
        <v>2.1800000000000002</v>
      </c>
    </row>
    <row r="186" spans="1:6" hidden="1" x14ac:dyDescent="0.25">
      <c r="A186" s="21">
        <v>39508</v>
      </c>
      <c r="B186" s="22">
        <v>0.13</v>
      </c>
      <c r="C186" s="22">
        <v>9.8944527502658905E-2</v>
      </c>
      <c r="D186" s="22">
        <v>8.1241186133383783E-2</v>
      </c>
      <c r="E186" s="22">
        <v>0.04</v>
      </c>
      <c r="F186" s="22">
        <v>0.09</v>
      </c>
    </row>
    <row r="187" spans="1:6" hidden="1" x14ac:dyDescent="0.25">
      <c r="A187" s="21">
        <v>39508</v>
      </c>
      <c r="B187" s="22">
        <v>6.67</v>
      </c>
      <c r="C187" s="22">
        <v>4.3678856851821521</v>
      </c>
      <c r="D187" s="22">
        <v>3.2807508638753764</v>
      </c>
      <c r="E187" s="22">
        <v>2.7</v>
      </c>
      <c r="F187" s="22">
        <v>4.01</v>
      </c>
    </row>
    <row r="188" spans="1:6" hidden="1" x14ac:dyDescent="0.25">
      <c r="A188" s="21">
        <v>39508</v>
      </c>
      <c r="B188" s="22" t="s">
        <v>32</v>
      </c>
      <c r="C188" s="22" t="s">
        <v>32</v>
      </c>
      <c r="D188" s="22" t="s">
        <v>32</v>
      </c>
      <c r="E188" s="22" t="s">
        <v>32</v>
      </c>
      <c r="F188" s="22" t="s">
        <v>32</v>
      </c>
    </row>
    <row r="189" spans="1:6" hidden="1" x14ac:dyDescent="0.25">
      <c r="A189" s="21">
        <v>39508</v>
      </c>
      <c r="B189" s="22">
        <v>6.61</v>
      </c>
      <c r="C189" s="22">
        <v>3.7142446514949334</v>
      </c>
      <c r="D189" s="22">
        <v>2.1010495431702831</v>
      </c>
      <c r="E189" s="22">
        <v>1.49</v>
      </c>
      <c r="F189" s="22">
        <v>3.24</v>
      </c>
    </row>
    <row r="190" spans="1:6" hidden="1" x14ac:dyDescent="0.25">
      <c r="A190" s="21">
        <v>39508</v>
      </c>
      <c r="B190" s="22">
        <v>1.83</v>
      </c>
      <c r="C190" s="22">
        <v>3.301244602614644E-2</v>
      </c>
      <c r="D190" s="22" t="s">
        <v>32</v>
      </c>
      <c r="E190" s="22" t="s">
        <v>32</v>
      </c>
      <c r="F190" s="22">
        <v>0.15</v>
      </c>
    </row>
    <row r="191" spans="1:6" x14ac:dyDescent="0.25">
      <c r="A191" s="21">
        <v>39508</v>
      </c>
      <c r="B191" s="23">
        <v>1.8087271307881263</v>
      </c>
      <c r="C191" s="23">
        <v>1.3235145996477973</v>
      </c>
      <c r="D191" s="23">
        <v>1.075322596498663</v>
      </c>
      <c r="E191" s="23">
        <v>0.91829303540190022</v>
      </c>
      <c r="F191" s="23">
        <v>1.36</v>
      </c>
    </row>
    <row r="192" spans="1:6" hidden="1" x14ac:dyDescent="0.25">
      <c r="A192" s="21">
        <v>39600</v>
      </c>
      <c r="B192" s="22">
        <v>1.06</v>
      </c>
      <c r="C192" s="22">
        <v>0.9556046251032686</v>
      </c>
      <c r="D192" s="22">
        <v>0.91051420964392937</v>
      </c>
      <c r="E192" s="22">
        <v>0.88</v>
      </c>
      <c r="F192" s="22">
        <v>1.02</v>
      </c>
    </row>
    <row r="193" spans="1:6" hidden="1" x14ac:dyDescent="0.25">
      <c r="A193" s="21">
        <v>39600</v>
      </c>
      <c r="B193" s="22">
        <v>1.97</v>
      </c>
      <c r="C193" s="22">
        <v>1.583501108857106</v>
      </c>
      <c r="D193" s="22">
        <v>1.3840534145086971</v>
      </c>
      <c r="E193" s="22">
        <v>1.29</v>
      </c>
      <c r="F193" s="22">
        <v>1.59</v>
      </c>
    </row>
    <row r="194" spans="1:6" hidden="1" x14ac:dyDescent="0.25">
      <c r="A194" s="21">
        <v>39600</v>
      </c>
      <c r="B194" s="22">
        <v>0.8</v>
      </c>
      <c r="C194" s="22">
        <v>0.56206209075374547</v>
      </c>
      <c r="D194" s="22">
        <v>0.44325877439728184</v>
      </c>
      <c r="E194" s="22">
        <v>0.36</v>
      </c>
      <c r="F194" s="22">
        <v>0.66</v>
      </c>
    </row>
    <row r="195" spans="1:6" hidden="1" x14ac:dyDescent="0.25">
      <c r="A195" s="21">
        <v>39600</v>
      </c>
      <c r="B195" s="22">
        <v>5.89</v>
      </c>
      <c r="C195" s="22">
        <v>4.2845520096454832</v>
      </c>
      <c r="D195" s="22">
        <v>3.1989910301826567</v>
      </c>
      <c r="E195" s="22">
        <v>2.2400000000000002</v>
      </c>
      <c r="F195" s="22">
        <v>4.5199999999999996</v>
      </c>
    </row>
    <row r="196" spans="1:6" hidden="1" x14ac:dyDescent="0.25">
      <c r="A196" s="21">
        <v>39600</v>
      </c>
      <c r="B196" s="22">
        <v>4.13</v>
      </c>
      <c r="C196" s="22">
        <v>2.8590872416556579</v>
      </c>
      <c r="D196" s="22">
        <v>1.7930146468140142</v>
      </c>
      <c r="E196" s="22">
        <v>1.55</v>
      </c>
      <c r="F196" s="22">
        <v>2.16</v>
      </c>
    </row>
    <row r="197" spans="1:6" hidden="1" x14ac:dyDescent="0.25">
      <c r="A197" s="21">
        <v>39600</v>
      </c>
      <c r="B197" s="22">
        <v>1.39</v>
      </c>
      <c r="C197" s="22">
        <v>1.0729785844387936</v>
      </c>
      <c r="D197" s="22">
        <v>0.88298827368139121</v>
      </c>
      <c r="E197" s="22">
        <v>0.84</v>
      </c>
      <c r="F197" s="22">
        <v>0.92</v>
      </c>
    </row>
    <row r="198" spans="1:6" hidden="1" x14ac:dyDescent="0.25">
      <c r="A198" s="21">
        <v>39600</v>
      </c>
      <c r="B198" s="22">
        <v>2.02</v>
      </c>
      <c r="C198" s="22">
        <v>1.7218754264470351</v>
      </c>
      <c r="D198" s="22">
        <v>1.5181978953282034</v>
      </c>
      <c r="E198" s="22">
        <v>1.25</v>
      </c>
      <c r="F198" s="22">
        <v>1.77</v>
      </c>
    </row>
    <row r="199" spans="1:6" hidden="1" x14ac:dyDescent="0.25">
      <c r="A199" s="21">
        <v>39600</v>
      </c>
      <c r="B199" s="22">
        <v>3.38</v>
      </c>
      <c r="C199" s="22">
        <v>2.5897712695905852</v>
      </c>
      <c r="D199" s="22">
        <v>1.9924431412188071</v>
      </c>
      <c r="E199" s="22">
        <v>1.47</v>
      </c>
      <c r="F199" s="22">
        <v>2.14</v>
      </c>
    </row>
    <row r="200" spans="1:6" hidden="1" x14ac:dyDescent="0.25">
      <c r="A200" s="21">
        <v>39600</v>
      </c>
      <c r="B200" s="22">
        <v>1.85</v>
      </c>
      <c r="C200" s="22">
        <v>1.1859328325975451</v>
      </c>
      <c r="D200" s="22">
        <v>0.96474468501616795</v>
      </c>
      <c r="E200" s="22">
        <v>0.75</v>
      </c>
      <c r="F200" s="22">
        <v>1.05</v>
      </c>
    </row>
    <row r="201" spans="1:6" hidden="1" x14ac:dyDescent="0.25">
      <c r="A201" s="21">
        <v>39600</v>
      </c>
      <c r="B201" s="22">
        <v>2.48</v>
      </c>
      <c r="C201" s="22">
        <v>1.7269693161460771</v>
      </c>
      <c r="D201" s="22">
        <v>1.2332037891243475</v>
      </c>
      <c r="E201" s="22">
        <v>0.93</v>
      </c>
      <c r="F201" s="22">
        <v>2.0699999999999998</v>
      </c>
    </row>
    <row r="202" spans="1:6" hidden="1" x14ac:dyDescent="0.25">
      <c r="A202" s="21">
        <v>39600</v>
      </c>
      <c r="B202" s="22">
        <v>0.19</v>
      </c>
      <c r="C202" s="22">
        <v>0.10324329601184333</v>
      </c>
      <c r="D202" s="22">
        <v>7.1394437086510887E-2</v>
      </c>
      <c r="E202" s="22">
        <v>0.05</v>
      </c>
      <c r="F202" s="22">
        <v>0.19</v>
      </c>
    </row>
    <row r="203" spans="1:6" hidden="1" x14ac:dyDescent="0.25">
      <c r="A203" s="21">
        <v>39600</v>
      </c>
      <c r="B203" s="22">
        <v>6.65</v>
      </c>
      <c r="C203" s="22">
        <v>4.192720507757417</v>
      </c>
      <c r="D203" s="22">
        <v>3.1879889941202286</v>
      </c>
      <c r="E203" s="22">
        <v>2.65</v>
      </c>
      <c r="F203" s="22">
        <v>3.83</v>
      </c>
    </row>
    <row r="204" spans="1:6" hidden="1" x14ac:dyDescent="0.25">
      <c r="A204" s="21">
        <v>39600</v>
      </c>
      <c r="B204" s="22">
        <v>0</v>
      </c>
      <c r="C204" s="22">
        <v>5.7809400656838963E-15</v>
      </c>
      <c r="D204" s="22">
        <v>0</v>
      </c>
      <c r="E204" s="22">
        <v>0</v>
      </c>
      <c r="F204" s="22">
        <v>0</v>
      </c>
    </row>
    <row r="205" spans="1:6" hidden="1" x14ac:dyDescent="0.25">
      <c r="A205" s="21">
        <v>39600</v>
      </c>
      <c r="B205" s="22">
        <v>5.93</v>
      </c>
      <c r="C205" s="22">
        <v>3.3930447865761431</v>
      </c>
      <c r="D205" s="22">
        <v>2.0233098089316632</v>
      </c>
      <c r="E205" s="22">
        <v>1.28</v>
      </c>
      <c r="F205" s="22">
        <v>3.11</v>
      </c>
    </row>
    <row r="206" spans="1:6" hidden="1" x14ac:dyDescent="0.25">
      <c r="A206" s="21">
        <v>39600</v>
      </c>
      <c r="B206" s="22">
        <v>8.1199999999999992</v>
      </c>
      <c r="C206" s="22">
        <v>3.5488027546192451</v>
      </c>
      <c r="D206" s="22">
        <v>1.3428000872614361</v>
      </c>
      <c r="E206" s="22">
        <v>0.41</v>
      </c>
      <c r="F206" s="22">
        <v>2.0099999999999998</v>
      </c>
    </row>
    <row r="207" spans="1:6" x14ac:dyDescent="0.25">
      <c r="A207" s="21">
        <v>39600</v>
      </c>
      <c r="B207" s="23">
        <v>1.5759214491983631</v>
      </c>
      <c r="C207" s="23">
        <v>1.1891744576334919</v>
      </c>
      <c r="D207" s="23">
        <v>0.97906908911406854</v>
      </c>
      <c r="E207" s="23">
        <v>0.8229813196895438</v>
      </c>
      <c r="F207" s="23">
        <v>1.21</v>
      </c>
    </row>
    <row r="208" spans="1:6" hidden="1" x14ac:dyDescent="0.25">
      <c r="A208" s="21">
        <v>39692</v>
      </c>
      <c r="B208" s="28">
        <v>0.98</v>
      </c>
      <c r="C208" s="28">
        <v>0.83327795458074516</v>
      </c>
      <c r="D208" s="28">
        <v>0.76186796403189871</v>
      </c>
      <c r="E208" s="28">
        <v>0.74</v>
      </c>
      <c r="F208" s="28">
        <v>0.91</v>
      </c>
    </row>
    <row r="209" spans="1:6" hidden="1" x14ac:dyDescent="0.25">
      <c r="A209" s="21">
        <v>39692</v>
      </c>
      <c r="B209" s="28">
        <v>2.2799999999999998</v>
      </c>
      <c r="C209" s="28">
        <v>1.8269204341961707</v>
      </c>
      <c r="D209" s="28">
        <v>1.5842548950398276</v>
      </c>
      <c r="E209" s="28">
        <v>1.44</v>
      </c>
      <c r="F209" s="28">
        <v>1.81</v>
      </c>
    </row>
    <row r="210" spans="1:6" hidden="1" x14ac:dyDescent="0.25">
      <c r="A210" s="21">
        <v>39692</v>
      </c>
      <c r="B210" s="28">
        <v>0.86</v>
      </c>
      <c r="C210" s="28">
        <v>0.59539796489676933</v>
      </c>
      <c r="D210" s="28">
        <v>0.44078836594212956</v>
      </c>
      <c r="E210" s="28">
        <v>0.35</v>
      </c>
      <c r="F210" s="28">
        <v>0.69</v>
      </c>
    </row>
    <row r="211" spans="1:6" hidden="1" x14ac:dyDescent="0.25">
      <c r="A211" s="21">
        <v>39692</v>
      </c>
      <c r="B211" s="28">
        <v>6</v>
      </c>
      <c r="C211" s="28">
        <v>4.158251735664428</v>
      </c>
      <c r="D211" s="28">
        <v>3.060935950942032</v>
      </c>
      <c r="E211" s="28">
        <v>2.1</v>
      </c>
      <c r="F211" s="28">
        <v>4.46</v>
      </c>
    </row>
    <row r="212" spans="1:6" hidden="1" x14ac:dyDescent="0.25">
      <c r="A212" s="21">
        <v>39692</v>
      </c>
      <c r="B212" s="28">
        <v>3.69</v>
      </c>
      <c r="C212" s="28">
        <v>2.4985100458462672</v>
      </c>
      <c r="D212" s="28">
        <v>2.0321484229417885</v>
      </c>
      <c r="E212" s="28">
        <v>1.71</v>
      </c>
      <c r="F212" s="28">
        <v>2.17</v>
      </c>
    </row>
    <row r="213" spans="1:6" hidden="1" x14ac:dyDescent="0.25">
      <c r="A213" s="21">
        <v>39692</v>
      </c>
      <c r="B213" s="28">
        <v>1.23</v>
      </c>
      <c r="C213" s="28">
        <v>0.94765369710460878</v>
      </c>
      <c r="D213" s="28">
        <v>0.74756381858956966</v>
      </c>
      <c r="E213" s="28">
        <v>0.71</v>
      </c>
      <c r="F213" s="28">
        <v>0.91</v>
      </c>
    </row>
    <row r="214" spans="1:6" hidden="1" x14ac:dyDescent="0.25">
      <c r="A214" s="21">
        <v>39692</v>
      </c>
      <c r="B214" s="28">
        <v>2.06</v>
      </c>
      <c r="C214" s="28">
        <v>1.6968555131779122</v>
      </c>
      <c r="D214" s="28">
        <v>1.4907973855804617</v>
      </c>
      <c r="E214" s="28">
        <v>1.2</v>
      </c>
      <c r="F214" s="28">
        <v>1.79</v>
      </c>
    </row>
    <row r="215" spans="1:6" hidden="1" x14ac:dyDescent="0.25">
      <c r="A215" s="21">
        <v>39692</v>
      </c>
      <c r="B215" s="28">
        <v>3.52</v>
      </c>
      <c r="C215" s="28">
        <v>2.4009729322622189</v>
      </c>
      <c r="D215" s="28">
        <v>1.8772152917551344</v>
      </c>
      <c r="E215" s="28">
        <v>1.47</v>
      </c>
      <c r="F215" s="28">
        <v>2.39</v>
      </c>
    </row>
    <row r="216" spans="1:6" hidden="1" x14ac:dyDescent="0.25">
      <c r="A216" s="21">
        <v>39692</v>
      </c>
      <c r="B216" s="28">
        <v>1.81</v>
      </c>
      <c r="C216" s="28">
        <v>1.224272097107092</v>
      </c>
      <c r="D216" s="28">
        <v>0.89366817499752449</v>
      </c>
      <c r="E216" s="28">
        <v>0.67</v>
      </c>
      <c r="F216" s="28">
        <v>1.01</v>
      </c>
    </row>
    <row r="217" spans="1:6" hidden="1" x14ac:dyDescent="0.25">
      <c r="A217" s="21">
        <v>39692</v>
      </c>
      <c r="B217" s="28">
        <v>2.33</v>
      </c>
      <c r="C217" s="28">
        <v>1.6227011285643966</v>
      </c>
      <c r="D217" s="28">
        <v>1.2253020932919214</v>
      </c>
      <c r="E217" s="28">
        <v>0.87</v>
      </c>
      <c r="F217" s="28">
        <v>2.04</v>
      </c>
    </row>
    <row r="218" spans="1:6" hidden="1" x14ac:dyDescent="0.25">
      <c r="A218" s="21">
        <v>39692</v>
      </c>
      <c r="B218" s="28">
        <v>0.63</v>
      </c>
      <c r="C218" s="28">
        <v>0.37392476489969706</v>
      </c>
      <c r="D218" s="28">
        <v>0.24526047871935652</v>
      </c>
      <c r="E218" s="28">
        <v>0.19</v>
      </c>
      <c r="F218" s="28">
        <v>0.25</v>
      </c>
    </row>
    <row r="219" spans="1:6" hidden="1" x14ac:dyDescent="0.25">
      <c r="A219" s="21">
        <v>39692</v>
      </c>
      <c r="B219" s="28">
        <v>6.78</v>
      </c>
      <c r="C219" s="28">
        <v>4.3638825238045573</v>
      </c>
      <c r="D219" s="28">
        <v>3.3716711982835608</v>
      </c>
      <c r="E219" s="28">
        <v>2.77</v>
      </c>
      <c r="F219" s="28">
        <v>4.0199999999999996</v>
      </c>
    </row>
    <row r="220" spans="1:6" hidden="1" x14ac:dyDescent="0.25">
      <c r="A220" s="21">
        <v>39692</v>
      </c>
      <c r="B220" s="28" t="s">
        <v>32</v>
      </c>
      <c r="C220" s="28" t="s">
        <v>32</v>
      </c>
      <c r="D220" s="28" t="s">
        <v>32</v>
      </c>
      <c r="E220" s="28" t="s">
        <v>32</v>
      </c>
      <c r="F220" s="28" t="s">
        <v>32</v>
      </c>
    </row>
    <row r="221" spans="1:6" hidden="1" x14ac:dyDescent="0.25">
      <c r="A221" s="21">
        <v>39692</v>
      </c>
      <c r="B221" s="28">
        <v>6.83</v>
      </c>
      <c r="C221" s="28">
        <v>3.7502404544794774</v>
      </c>
      <c r="D221" s="28">
        <v>2.3115282273454283</v>
      </c>
      <c r="E221" s="28">
        <v>1.25</v>
      </c>
      <c r="F221" s="28">
        <v>2.87</v>
      </c>
    </row>
    <row r="222" spans="1:6" hidden="1" x14ac:dyDescent="0.25">
      <c r="A222" s="21">
        <v>39692</v>
      </c>
      <c r="B222" s="28">
        <v>11.76</v>
      </c>
      <c r="C222" s="28">
        <v>6.388331248672249</v>
      </c>
      <c r="D222" s="28">
        <v>3.3485117246216651</v>
      </c>
      <c r="E222" s="28">
        <v>2.0699999999999998</v>
      </c>
      <c r="F222" s="28">
        <v>4.55</v>
      </c>
    </row>
    <row r="223" spans="1:6" hidden="1" x14ac:dyDescent="0.25">
      <c r="A223" s="21">
        <v>39692</v>
      </c>
      <c r="B223" s="28" t="s">
        <v>32</v>
      </c>
      <c r="C223" s="28" t="s">
        <v>32</v>
      </c>
      <c r="D223" s="28" t="s">
        <v>32</v>
      </c>
      <c r="E223" s="28" t="s">
        <v>32</v>
      </c>
      <c r="F223" s="28" t="s">
        <v>32</v>
      </c>
    </row>
    <row r="224" spans="1:6" x14ac:dyDescent="0.25">
      <c r="A224" s="21">
        <v>39692</v>
      </c>
      <c r="B224" s="29">
        <v>1.5798683714990114</v>
      </c>
      <c r="C224" s="29">
        <v>1.1591664865439348</v>
      </c>
      <c r="D224" s="29">
        <v>0.93431178350161048</v>
      </c>
      <c r="E224" s="29">
        <v>0.76551003314110222</v>
      </c>
      <c r="F224" s="29">
        <v>1.19</v>
      </c>
    </row>
    <row r="225" spans="1:6" hidden="1" x14ac:dyDescent="0.25">
      <c r="A225" s="21">
        <v>39783</v>
      </c>
      <c r="B225" s="22">
        <v>1.32</v>
      </c>
      <c r="C225" s="22">
        <v>1.0786197824424828</v>
      </c>
      <c r="D225" s="22">
        <v>0.99031138159733811</v>
      </c>
      <c r="E225" s="22">
        <v>0.97</v>
      </c>
      <c r="F225" s="22">
        <v>1.17</v>
      </c>
    </row>
    <row r="226" spans="1:6" hidden="1" x14ac:dyDescent="0.25">
      <c r="A226" s="21">
        <v>39783</v>
      </c>
      <c r="B226" s="22">
        <v>1.92</v>
      </c>
      <c r="C226" s="22">
        <v>1.5421211284058436</v>
      </c>
      <c r="D226" s="22">
        <v>1.1843170623898021</v>
      </c>
      <c r="E226" s="22">
        <v>1.01</v>
      </c>
      <c r="F226" s="22">
        <v>1.53</v>
      </c>
    </row>
    <row r="227" spans="1:6" hidden="1" x14ac:dyDescent="0.25">
      <c r="A227" s="21">
        <v>39783</v>
      </c>
      <c r="B227" s="22">
        <v>0.85</v>
      </c>
      <c r="C227" s="22">
        <v>0.57337009780962178</v>
      </c>
      <c r="D227" s="22">
        <v>0.44224595710059</v>
      </c>
      <c r="E227" s="22">
        <v>0.35</v>
      </c>
      <c r="F227" s="22">
        <v>0.7</v>
      </c>
    </row>
    <row r="228" spans="1:6" hidden="1" x14ac:dyDescent="0.25">
      <c r="A228" s="21">
        <v>39783</v>
      </c>
      <c r="B228" s="22">
        <v>6.92</v>
      </c>
      <c r="C228" s="22">
        <v>5.0832260792694761</v>
      </c>
      <c r="D228" s="22">
        <v>3.651368565664447</v>
      </c>
      <c r="E228" s="22">
        <v>2.37</v>
      </c>
      <c r="F228" s="22">
        <v>5.34</v>
      </c>
    </row>
    <row r="229" spans="1:6" hidden="1" x14ac:dyDescent="0.25">
      <c r="A229" s="21">
        <v>39783</v>
      </c>
      <c r="B229" s="22">
        <v>3.46</v>
      </c>
      <c r="C229" s="22">
        <v>2.3769919918466189</v>
      </c>
      <c r="D229" s="22">
        <v>1.7594194445624649</v>
      </c>
      <c r="E229" s="22">
        <v>1.53</v>
      </c>
      <c r="F229" s="22">
        <v>2.19</v>
      </c>
    </row>
    <row r="230" spans="1:6" hidden="1" x14ac:dyDescent="0.25">
      <c r="A230" s="21">
        <v>39783</v>
      </c>
      <c r="B230" s="22">
        <v>1.33</v>
      </c>
      <c r="C230" s="22">
        <v>0.80671946910833514</v>
      </c>
      <c r="D230" s="22">
        <v>0.72326121227662554</v>
      </c>
      <c r="E230" s="22">
        <v>0.68</v>
      </c>
      <c r="F230" s="22">
        <v>0.92</v>
      </c>
    </row>
    <row r="231" spans="1:6" hidden="1" x14ac:dyDescent="0.25">
      <c r="A231" s="21">
        <v>39783</v>
      </c>
      <c r="B231" s="22">
        <v>2.08</v>
      </c>
      <c r="C231" s="22">
        <v>1.694544344065483</v>
      </c>
      <c r="D231" s="22">
        <v>1.4358254535202399</v>
      </c>
      <c r="E231" s="22">
        <v>1.1399999999999999</v>
      </c>
      <c r="F231" s="22">
        <v>1.84</v>
      </c>
    </row>
    <row r="232" spans="1:6" hidden="1" x14ac:dyDescent="0.25">
      <c r="A232" s="21">
        <v>39783</v>
      </c>
      <c r="B232" s="22">
        <v>3.17</v>
      </c>
      <c r="C232" s="22">
        <v>2.3251093514817915</v>
      </c>
      <c r="D232" s="22">
        <v>1.7694083966300473</v>
      </c>
      <c r="E232" s="22">
        <v>1.34</v>
      </c>
      <c r="F232" s="22">
        <v>1.9</v>
      </c>
    </row>
    <row r="233" spans="1:6" hidden="1" x14ac:dyDescent="0.25">
      <c r="A233" s="21">
        <v>39783</v>
      </c>
      <c r="B233" s="22">
        <v>2.2799999999999998</v>
      </c>
      <c r="C233" s="22">
        <v>1.5378353302069085</v>
      </c>
      <c r="D233" s="22">
        <v>0.93941407159379176</v>
      </c>
      <c r="E233" s="22">
        <v>0.65</v>
      </c>
      <c r="F233" s="22">
        <v>1.21</v>
      </c>
    </row>
    <row r="234" spans="1:6" hidden="1" x14ac:dyDescent="0.25">
      <c r="A234" s="21">
        <v>39783</v>
      </c>
      <c r="B234" s="22">
        <v>2.85</v>
      </c>
      <c r="C234" s="22">
        <v>1.8298213505511658</v>
      </c>
      <c r="D234" s="22">
        <v>1.4023211416466319</v>
      </c>
      <c r="E234" s="22">
        <v>1</v>
      </c>
      <c r="F234" s="22">
        <v>1.99</v>
      </c>
    </row>
    <row r="235" spans="1:6" hidden="1" x14ac:dyDescent="0.25">
      <c r="A235" s="21">
        <v>39783</v>
      </c>
      <c r="B235" s="22">
        <v>0.69</v>
      </c>
      <c r="C235" s="22">
        <v>0.36679573330133802</v>
      </c>
      <c r="D235" s="22">
        <v>0.2502350365822727</v>
      </c>
      <c r="E235" s="22">
        <v>0.16</v>
      </c>
      <c r="F235" s="22">
        <v>0.41</v>
      </c>
    </row>
    <row r="236" spans="1:6" hidden="1" x14ac:dyDescent="0.25">
      <c r="A236" s="21">
        <v>39783</v>
      </c>
      <c r="B236" s="22">
        <v>6.51</v>
      </c>
      <c r="C236" s="22">
        <v>3.7986153561733405</v>
      </c>
      <c r="D236" s="22">
        <v>2.452671451737102</v>
      </c>
      <c r="E236" s="22">
        <v>1.78</v>
      </c>
      <c r="F236" s="22">
        <v>3.18</v>
      </c>
    </row>
    <row r="237" spans="1:6" hidden="1" x14ac:dyDescent="0.25">
      <c r="A237" s="21">
        <v>39783</v>
      </c>
      <c r="B237" s="22">
        <v>0.23</v>
      </c>
      <c r="C237" s="22">
        <v>0.15902157338069628</v>
      </c>
      <c r="D237" s="22" t="s">
        <v>32</v>
      </c>
      <c r="E237" s="22" t="s">
        <v>32</v>
      </c>
      <c r="F237" s="22">
        <v>0.23</v>
      </c>
    </row>
    <row r="238" spans="1:6" hidden="1" x14ac:dyDescent="0.25">
      <c r="A238" s="21">
        <v>39783</v>
      </c>
      <c r="B238" s="22">
        <v>7.15</v>
      </c>
      <c r="C238" s="22">
        <v>4.478903144214387</v>
      </c>
      <c r="D238" s="22">
        <v>3.0306584525562568</v>
      </c>
      <c r="E238" s="22">
        <v>1.72</v>
      </c>
      <c r="F238" s="22">
        <v>3.62</v>
      </c>
    </row>
    <row r="239" spans="1:6" hidden="1" x14ac:dyDescent="0.25">
      <c r="A239" s="21">
        <v>39783</v>
      </c>
      <c r="B239" s="22">
        <v>11.35</v>
      </c>
      <c r="C239" s="22">
        <v>5.535764570151315</v>
      </c>
      <c r="D239" s="22">
        <v>1.8480870694432685</v>
      </c>
      <c r="E239" s="22">
        <v>0.09</v>
      </c>
      <c r="F239" s="22">
        <v>3.51</v>
      </c>
    </row>
    <row r="240" spans="1:6" hidden="1" x14ac:dyDescent="0.25">
      <c r="A240" s="21">
        <v>39783</v>
      </c>
      <c r="B240" s="22" t="s">
        <v>32</v>
      </c>
      <c r="C240" s="22" t="s">
        <v>32</v>
      </c>
      <c r="D240" s="22" t="s">
        <v>32</v>
      </c>
      <c r="E240" s="22" t="s">
        <v>32</v>
      </c>
      <c r="F240" s="22" t="s">
        <v>32</v>
      </c>
    </row>
    <row r="241" spans="1:6" x14ac:dyDescent="0.25">
      <c r="A241" s="21">
        <v>39783</v>
      </c>
      <c r="B241" s="23">
        <v>1.7086208071405404</v>
      </c>
      <c r="C241" s="23">
        <v>1.2364349459331827</v>
      </c>
      <c r="D241" s="23">
        <v>0.96915240440766404</v>
      </c>
      <c r="E241" s="23">
        <v>0.78611423997273877</v>
      </c>
      <c r="F241" s="23">
        <v>1.27</v>
      </c>
    </row>
    <row r="242" spans="1:6" hidden="1" x14ac:dyDescent="0.25">
      <c r="A242" s="21">
        <v>39873</v>
      </c>
      <c r="B242" s="22">
        <v>1.1499999999999999</v>
      </c>
      <c r="C242" s="22">
        <v>0.88925246220711907</v>
      </c>
      <c r="D242" s="22">
        <v>0.78903275134801742</v>
      </c>
      <c r="E242" s="22">
        <v>0.76</v>
      </c>
      <c r="F242" s="22">
        <v>0.97</v>
      </c>
    </row>
    <row r="243" spans="1:6" hidden="1" x14ac:dyDescent="0.25">
      <c r="A243" s="21">
        <v>39873</v>
      </c>
      <c r="B243" s="22">
        <v>2.41</v>
      </c>
      <c r="C243" s="22">
        <v>1.8707610210828025</v>
      </c>
      <c r="D243" s="22">
        <v>1.5063468666706827</v>
      </c>
      <c r="E243" s="22">
        <v>1.31</v>
      </c>
      <c r="F243" s="22">
        <v>1.97</v>
      </c>
    </row>
    <row r="244" spans="1:6" hidden="1" x14ac:dyDescent="0.25">
      <c r="A244" s="21">
        <v>39873</v>
      </c>
      <c r="B244" s="22">
        <v>1.23</v>
      </c>
      <c r="C244" s="22">
        <v>0.77701457104243288</v>
      </c>
      <c r="D244" s="22">
        <v>0.59211042400386327</v>
      </c>
      <c r="E244" s="22">
        <v>0.42</v>
      </c>
      <c r="F244" s="22">
        <v>1.04</v>
      </c>
    </row>
    <row r="245" spans="1:6" hidden="1" x14ac:dyDescent="0.25">
      <c r="A245" s="21">
        <v>39873</v>
      </c>
      <c r="B245" s="22">
        <v>3.9</v>
      </c>
      <c r="C245" s="22">
        <v>2.6318561309525745</v>
      </c>
      <c r="D245" s="22">
        <v>2.1192850035598045</v>
      </c>
      <c r="E245" s="22">
        <v>1.8</v>
      </c>
      <c r="F245" s="22">
        <v>2.4700000000000002</v>
      </c>
    </row>
    <row r="246" spans="1:6" hidden="1" x14ac:dyDescent="0.25">
      <c r="A246" s="21">
        <v>39873</v>
      </c>
      <c r="B246" s="22">
        <v>1.64</v>
      </c>
      <c r="C246" s="22">
        <v>1.1345441041904107</v>
      </c>
      <c r="D246" s="22">
        <v>0.95025384775347355</v>
      </c>
      <c r="E246" s="22">
        <v>0.86</v>
      </c>
      <c r="F246" s="22">
        <v>1.39</v>
      </c>
    </row>
    <row r="247" spans="1:6" hidden="1" x14ac:dyDescent="0.25">
      <c r="A247" s="21">
        <v>39873</v>
      </c>
      <c r="B247" s="22">
        <v>2.35</v>
      </c>
      <c r="C247" s="22">
        <v>1.8590878132014206</v>
      </c>
      <c r="D247" s="22">
        <v>1.4749816520834034</v>
      </c>
      <c r="E247" s="22">
        <v>1.0900000000000001</v>
      </c>
      <c r="F247" s="22">
        <v>1.99</v>
      </c>
    </row>
    <row r="248" spans="1:6" hidden="1" x14ac:dyDescent="0.25">
      <c r="A248" s="21">
        <v>39873</v>
      </c>
      <c r="B248" s="22">
        <v>3.22</v>
      </c>
      <c r="C248" s="22">
        <v>2.2795698714962174</v>
      </c>
      <c r="D248" s="22">
        <v>1.6314646346224659</v>
      </c>
      <c r="E248" s="22">
        <v>1.21</v>
      </c>
      <c r="F248" s="22">
        <v>1.83</v>
      </c>
    </row>
    <row r="249" spans="1:6" hidden="1" x14ac:dyDescent="0.25">
      <c r="A249" s="21">
        <v>39873</v>
      </c>
      <c r="B249" s="22">
        <v>2.73</v>
      </c>
      <c r="C249" s="22">
        <v>1.8046395101818899</v>
      </c>
      <c r="D249" s="22">
        <v>1.2011928879503591</v>
      </c>
      <c r="E249" s="22">
        <v>0.85</v>
      </c>
      <c r="F249" s="22">
        <v>1.47</v>
      </c>
    </row>
    <row r="250" spans="1:6" hidden="1" x14ac:dyDescent="0.25">
      <c r="A250" s="21">
        <v>39873</v>
      </c>
      <c r="B250" s="22">
        <v>2.85</v>
      </c>
      <c r="C250" s="22">
        <v>1.9485731614614303</v>
      </c>
      <c r="D250" s="22">
        <v>1.4709075836639112</v>
      </c>
      <c r="E250" s="22">
        <v>1.1100000000000001</v>
      </c>
      <c r="F250" s="22">
        <v>2.3199999999999998</v>
      </c>
    </row>
    <row r="251" spans="1:6" hidden="1" x14ac:dyDescent="0.25">
      <c r="A251" s="21">
        <v>39873</v>
      </c>
      <c r="B251" s="22">
        <v>0.9</v>
      </c>
      <c r="C251" s="22">
        <v>0.58485351145970566</v>
      </c>
      <c r="D251" s="22">
        <v>0.40793948806903263</v>
      </c>
      <c r="E251" s="22">
        <v>0.24</v>
      </c>
      <c r="F251" s="22">
        <v>0.73</v>
      </c>
    </row>
    <row r="252" spans="1:6" hidden="1" x14ac:dyDescent="0.25">
      <c r="A252" s="21">
        <v>39873</v>
      </c>
      <c r="B252" s="22">
        <v>7.96</v>
      </c>
      <c r="C252" s="22">
        <v>4.4876491444279543</v>
      </c>
      <c r="D252" s="22">
        <v>3.378241678631233</v>
      </c>
      <c r="E252" s="22">
        <v>2.38</v>
      </c>
      <c r="F252" s="22">
        <v>4.3</v>
      </c>
    </row>
    <row r="253" spans="1:6" hidden="1" x14ac:dyDescent="0.25">
      <c r="A253" s="21">
        <v>39873</v>
      </c>
      <c r="B253" s="22">
        <v>0.43</v>
      </c>
      <c r="C253" s="22">
        <v>0.42691431144332653</v>
      </c>
      <c r="D253" s="22">
        <v>0.42691431144332465</v>
      </c>
      <c r="E253" s="22">
        <v>0.22</v>
      </c>
      <c r="F253" s="22">
        <v>0.44</v>
      </c>
    </row>
    <row r="254" spans="1:6" hidden="1" x14ac:dyDescent="0.25">
      <c r="A254" s="21">
        <v>39873</v>
      </c>
      <c r="B254" s="22">
        <v>10.87</v>
      </c>
      <c r="C254" s="22">
        <v>6.3095701467716259</v>
      </c>
      <c r="D254" s="22">
        <v>3.5273120700877234</v>
      </c>
      <c r="E254" s="22">
        <v>1.92</v>
      </c>
      <c r="F254" s="22">
        <v>4.7300000000000004</v>
      </c>
    </row>
    <row r="255" spans="1:6" hidden="1" x14ac:dyDescent="0.25">
      <c r="A255" s="21">
        <v>39873</v>
      </c>
      <c r="B255" s="22">
        <v>14.88</v>
      </c>
      <c r="C255" s="22">
        <v>7.0267448790179694</v>
      </c>
      <c r="D255" s="22">
        <v>2.2246787630195888</v>
      </c>
      <c r="E255" s="22" t="s">
        <v>32</v>
      </c>
      <c r="F255" s="22">
        <v>4.49</v>
      </c>
    </row>
    <row r="256" spans="1:6" hidden="1" x14ac:dyDescent="0.25">
      <c r="A256" s="21">
        <v>39873</v>
      </c>
      <c r="B256" s="22" t="s">
        <v>32</v>
      </c>
      <c r="C256" s="22" t="s">
        <v>32</v>
      </c>
      <c r="D256" s="22" t="s">
        <v>32</v>
      </c>
      <c r="E256" s="22" t="s">
        <v>32</v>
      </c>
      <c r="F256" s="22" t="s">
        <v>32</v>
      </c>
    </row>
    <row r="257" spans="1:6" x14ac:dyDescent="0.25">
      <c r="A257" s="21">
        <v>39873</v>
      </c>
      <c r="B257" s="23">
        <v>1.9244667186432294</v>
      </c>
      <c r="C257" s="23">
        <v>1.3317662085070376</v>
      </c>
      <c r="D257" s="23">
        <v>1.0176859833212459</v>
      </c>
      <c r="E257" s="23">
        <v>0.78441070588434725</v>
      </c>
      <c r="F257" s="23">
        <v>1.41</v>
      </c>
    </row>
    <row r="258" spans="1:6" hidden="1" x14ac:dyDescent="0.25">
      <c r="A258" s="21">
        <v>39965</v>
      </c>
      <c r="B258" s="22">
        <v>2.2200000000000002</v>
      </c>
      <c r="C258" s="22">
        <v>1.379311802732464</v>
      </c>
      <c r="D258" s="22">
        <v>0.86364495152837284</v>
      </c>
      <c r="E258" s="22">
        <v>0.82</v>
      </c>
      <c r="F258" s="22">
        <v>1.1100000000000001</v>
      </c>
    </row>
    <row r="259" spans="1:6" hidden="1" x14ac:dyDescent="0.25">
      <c r="A259" s="21">
        <v>39965</v>
      </c>
      <c r="B259" s="22">
        <v>2.63</v>
      </c>
      <c r="C259" s="22">
        <v>1.9354870701281945</v>
      </c>
      <c r="D259" s="22">
        <v>1.6310678977601947</v>
      </c>
      <c r="E259" s="22">
        <v>1.38</v>
      </c>
      <c r="F259" s="22">
        <v>1.98</v>
      </c>
    </row>
    <row r="260" spans="1:6" hidden="1" x14ac:dyDescent="0.25">
      <c r="A260" s="21">
        <v>39965</v>
      </c>
      <c r="B260" s="22">
        <v>1.54</v>
      </c>
      <c r="C260" s="22">
        <v>1.0014763867197893</v>
      </c>
      <c r="D260" s="22">
        <v>0.72367203313445405</v>
      </c>
      <c r="E260" s="22">
        <v>0.5</v>
      </c>
      <c r="F260" s="22">
        <v>1.27</v>
      </c>
    </row>
    <row r="261" spans="1:6" hidden="1" x14ac:dyDescent="0.25">
      <c r="A261" s="21">
        <v>39965</v>
      </c>
      <c r="B261" s="22">
        <v>5.66</v>
      </c>
      <c r="C261" s="22">
        <v>3.3032139980073469</v>
      </c>
      <c r="D261" s="22">
        <v>2.4133523974580742</v>
      </c>
      <c r="E261" s="22">
        <v>2.04</v>
      </c>
      <c r="F261" s="22">
        <v>2.95</v>
      </c>
    </row>
    <row r="262" spans="1:6" hidden="1" x14ac:dyDescent="0.25">
      <c r="A262" s="21">
        <v>39965</v>
      </c>
      <c r="B262" s="22">
        <v>1.65</v>
      </c>
      <c r="C262" s="22">
        <v>0.93446405612555439</v>
      </c>
      <c r="D262" s="22">
        <v>0.80098609848277735</v>
      </c>
      <c r="E262" s="22">
        <v>0.65</v>
      </c>
      <c r="F262" s="22">
        <v>1.1000000000000001</v>
      </c>
    </row>
    <row r="263" spans="1:6" hidden="1" x14ac:dyDescent="0.25">
      <c r="A263" s="21">
        <v>39965</v>
      </c>
      <c r="B263" s="22">
        <v>2.1800000000000002</v>
      </c>
      <c r="C263" s="22">
        <v>1.8659804152134438</v>
      </c>
      <c r="D263" s="22">
        <v>1.5899611120867427</v>
      </c>
      <c r="E263" s="22">
        <v>1.26</v>
      </c>
      <c r="F263" s="22">
        <v>2.0299999999999998</v>
      </c>
    </row>
    <row r="264" spans="1:6" hidden="1" x14ac:dyDescent="0.25">
      <c r="A264" s="21">
        <v>39965</v>
      </c>
      <c r="B264" s="22">
        <v>4.1500000000000004</v>
      </c>
      <c r="C264" s="22">
        <v>2.8412644621883421</v>
      </c>
      <c r="D264" s="22">
        <v>2.129003498288081</v>
      </c>
      <c r="E264" s="22">
        <v>1.62</v>
      </c>
      <c r="F264" s="22">
        <v>2.68</v>
      </c>
    </row>
    <row r="265" spans="1:6" hidden="1" x14ac:dyDescent="0.25">
      <c r="A265" s="21">
        <v>39965</v>
      </c>
      <c r="B265" s="22">
        <v>3.09</v>
      </c>
      <c r="C265" s="22">
        <v>1.8512708043744659</v>
      </c>
      <c r="D265" s="22">
        <v>1.2763658853375675</v>
      </c>
      <c r="E265" s="22">
        <v>0.86</v>
      </c>
      <c r="F265" s="22">
        <v>1.71</v>
      </c>
    </row>
    <row r="266" spans="1:6" hidden="1" x14ac:dyDescent="0.25">
      <c r="A266" s="21">
        <v>39965</v>
      </c>
      <c r="B266" s="22">
        <v>3.29</v>
      </c>
      <c r="C266" s="22">
        <v>2.1420651819489591</v>
      </c>
      <c r="D266" s="22">
        <v>1.3777084400630812</v>
      </c>
      <c r="E266" s="22">
        <v>0.8</v>
      </c>
      <c r="F266" s="22">
        <v>2.95</v>
      </c>
    </row>
    <row r="267" spans="1:6" hidden="1" x14ac:dyDescent="0.25">
      <c r="A267" s="21">
        <v>39965</v>
      </c>
      <c r="B267" s="22">
        <v>1.78</v>
      </c>
      <c r="C267" s="22">
        <v>1.1873376910533062</v>
      </c>
      <c r="D267" s="22">
        <v>0.74933341232639361</v>
      </c>
      <c r="E267" s="22">
        <v>0.49</v>
      </c>
      <c r="F267" s="22">
        <v>1.41</v>
      </c>
    </row>
    <row r="268" spans="1:6" hidden="1" x14ac:dyDescent="0.25">
      <c r="A268" s="21">
        <v>39965</v>
      </c>
      <c r="B268" s="22">
        <v>9.25</v>
      </c>
      <c r="C268" s="22">
        <v>6.1461973166793182</v>
      </c>
      <c r="D268" s="22">
        <v>4.2970566243637034</v>
      </c>
      <c r="E268" s="22">
        <v>2.96</v>
      </c>
      <c r="F268" s="22">
        <v>5.15</v>
      </c>
    </row>
    <row r="269" spans="1:6" hidden="1" x14ac:dyDescent="0.25">
      <c r="A269" s="21">
        <v>39965</v>
      </c>
      <c r="B269" s="22">
        <v>0.42</v>
      </c>
      <c r="C269" s="22">
        <v>0.38830003197873825</v>
      </c>
      <c r="D269" s="22">
        <v>0.38528149079609375</v>
      </c>
      <c r="E269" s="22">
        <v>0.38</v>
      </c>
      <c r="F269" s="22">
        <v>0.42</v>
      </c>
    </row>
    <row r="270" spans="1:6" hidden="1" x14ac:dyDescent="0.25">
      <c r="A270" s="21">
        <v>39965</v>
      </c>
      <c r="B270" s="22">
        <v>10.39</v>
      </c>
      <c r="C270" s="22">
        <v>6.6789218352899873</v>
      </c>
      <c r="D270" s="22">
        <v>4.440581818692511</v>
      </c>
      <c r="E270" s="22">
        <v>2.88</v>
      </c>
      <c r="F270" s="22">
        <v>5.56</v>
      </c>
    </row>
    <row r="271" spans="1:6" hidden="1" x14ac:dyDescent="0.25">
      <c r="A271" s="21">
        <v>39965</v>
      </c>
      <c r="B271" s="22">
        <v>16.72</v>
      </c>
      <c r="C271" s="22">
        <v>8.9895678065623983</v>
      </c>
      <c r="D271" s="22">
        <v>3.6462394124229864</v>
      </c>
      <c r="E271" s="22">
        <v>1.1499999999999999</v>
      </c>
      <c r="F271" s="22">
        <v>6.16</v>
      </c>
    </row>
    <row r="272" spans="1:6" hidden="1" x14ac:dyDescent="0.25">
      <c r="A272" s="21">
        <v>39965</v>
      </c>
      <c r="B272" s="22" t="s">
        <v>32</v>
      </c>
      <c r="C272" s="22" t="s">
        <v>32</v>
      </c>
      <c r="D272" s="22" t="s">
        <v>32</v>
      </c>
      <c r="E272" s="22" t="s">
        <v>32</v>
      </c>
      <c r="F272" s="22" t="s">
        <v>32</v>
      </c>
    </row>
    <row r="273" spans="1:6" x14ac:dyDescent="0.25">
      <c r="A273" s="21">
        <v>39965</v>
      </c>
      <c r="B273" s="23">
        <v>2.3996956939201746</v>
      </c>
      <c r="C273" s="23">
        <v>1.5905525857256284</v>
      </c>
      <c r="D273" s="23">
        <v>1.1414055138592742</v>
      </c>
      <c r="E273" s="23">
        <v>0.87420834098322631</v>
      </c>
      <c r="F273" s="23">
        <v>1.62</v>
      </c>
    </row>
    <row r="274" spans="1:6" hidden="1" x14ac:dyDescent="0.25">
      <c r="A274" s="21">
        <v>40057</v>
      </c>
      <c r="B274" s="22">
        <v>2.2200000000000002</v>
      </c>
      <c r="C274" s="22">
        <v>1.2964727101695792</v>
      </c>
      <c r="D274" s="22">
        <v>0.74985397979885127</v>
      </c>
      <c r="E274" s="22">
        <v>0.69</v>
      </c>
      <c r="F274" s="22">
        <v>0.97</v>
      </c>
    </row>
    <row r="275" spans="1:6" hidden="1" x14ac:dyDescent="0.25">
      <c r="A275" s="21">
        <v>40057</v>
      </c>
      <c r="B275" s="22">
        <v>3.07</v>
      </c>
      <c r="C275" s="22">
        <v>2.3703390181651183</v>
      </c>
      <c r="D275" s="22">
        <v>1.8921207812820879</v>
      </c>
      <c r="E275" s="22">
        <v>1.62</v>
      </c>
      <c r="F275" s="22">
        <v>2.34</v>
      </c>
    </row>
    <row r="276" spans="1:6" hidden="1" x14ac:dyDescent="0.25">
      <c r="A276" s="21">
        <v>40057</v>
      </c>
      <c r="B276" s="22">
        <v>1.76</v>
      </c>
      <c r="C276" s="22">
        <v>1.250429333349758</v>
      </c>
      <c r="D276" s="22">
        <v>0.96082252053309947</v>
      </c>
      <c r="E276" s="22">
        <v>0.75</v>
      </c>
      <c r="F276" s="22">
        <v>1.43</v>
      </c>
    </row>
    <row r="277" spans="1:6" hidden="1" x14ac:dyDescent="0.25">
      <c r="A277" s="21">
        <v>40057</v>
      </c>
      <c r="B277" s="22">
        <v>4.95</v>
      </c>
      <c r="C277" s="22">
        <v>3.4035227442369824</v>
      </c>
      <c r="D277" s="22">
        <v>2.6667567459116892</v>
      </c>
      <c r="E277" s="22">
        <v>2.17</v>
      </c>
      <c r="F277" s="22">
        <v>2.87</v>
      </c>
    </row>
    <row r="278" spans="1:6" hidden="1" x14ac:dyDescent="0.25">
      <c r="A278" s="21">
        <v>40057</v>
      </c>
      <c r="B278" s="22">
        <v>1.83</v>
      </c>
      <c r="C278" s="22">
        <v>1.0873197713565954</v>
      </c>
      <c r="D278" s="22">
        <v>0.96689241703575779</v>
      </c>
      <c r="E278" s="22">
        <v>0.88</v>
      </c>
      <c r="F278" s="22">
        <v>1.26</v>
      </c>
    </row>
    <row r="279" spans="1:6" hidden="1" x14ac:dyDescent="0.25">
      <c r="A279" s="21">
        <v>40057</v>
      </c>
      <c r="B279" s="22">
        <v>2.16</v>
      </c>
      <c r="C279" s="22">
        <v>1.8202974415067383</v>
      </c>
      <c r="D279" s="22">
        <v>1.5922303539734926</v>
      </c>
      <c r="E279" s="22">
        <v>1.25</v>
      </c>
      <c r="F279" s="22">
        <v>1.73</v>
      </c>
    </row>
    <row r="280" spans="1:6" hidden="1" x14ac:dyDescent="0.25">
      <c r="A280" s="21">
        <v>40057</v>
      </c>
      <c r="B280" s="22">
        <v>3.82</v>
      </c>
      <c r="C280" s="22">
        <v>2.7462117415184979</v>
      </c>
      <c r="D280" s="22">
        <v>2.2781445208252138</v>
      </c>
      <c r="E280" s="22">
        <v>1.68</v>
      </c>
      <c r="F280" s="22">
        <v>2.44</v>
      </c>
    </row>
    <row r="281" spans="1:6" hidden="1" x14ac:dyDescent="0.25">
      <c r="A281" s="21">
        <v>40057</v>
      </c>
      <c r="B281" s="22">
        <v>2.2000000000000002</v>
      </c>
      <c r="C281" s="22">
        <v>1.6308190173436259</v>
      </c>
      <c r="D281" s="22">
        <v>1.3457204605413942</v>
      </c>
      <c r="E281" s="22">
        <v>0.99</v>
      </c>
      <c r="F281" s="22">
        <v>1.56</v>
      </c>
    </row>
    <row r="282" spans="1:6" hidden="1" x14ac:dyDescent="0.25">
      <c r="A282" s="21">
        <v>40057</v>
      </c>
      <c r="B282" s="22">
        <v>3.65</v>
      </c>
      <c r="C282" s="22">
        <v>2.5103068045351269</v>
      </c>
      <c r="D282" s="22">
        <v>1.8303011769365269</v>
      </c>
      <c r="E282" s="22">
        <v>1.21</v>
      </c>
      <c r="F282" s="22">
        <v>3.35</v>
      </c>
    </row>
    <row r="283" spans="1:6" hidden="1" x14ac:dyDescent="0.25">
      <c r="A283" s="21">
        <v>40057</v>
      </c>
      <c r="B283" s="22">
        <v>2.1800000000000002</v>
      </c>
      <c r="C283" s="22">
        <v>1.5898921845606186</v>
      </c>
      <c r="D283" s="22">
        <v>1.294207211649741</v>
      </c>
      <c r="E283" s="22">
        <v>1.1000000000000001</v>
      </c>
      <c r="F283" s="22">
        <v>1.59</v>
      </c>
    </row>
    <row r="284" spans="1:6" hidden="1" x14ac:dyDescent="0.25">
      <c r="A284" s="21">
        <v>40057</v>
      </c>
      <c r="B284" s="22">
        <v>9.0399999999999991</v>
      </c>
      <c r="C284" s="22">
        <v>5.4285628431383586</v>
      </c>
      <c r="D284" s="22">
        <v>3.8692632683292247</v>
      </c>
      <c r="E284" s="22">
        <v>2.98</v>
      </c>
      <c r="F284" s="22">
        <v>4.66</v>
      </c>
    </row>
    <row r="285" spans="1:6" hidden="1" x14ac:dyDescent="0.25">
      <c r="A285" s="21">
        <v>40057</v>
      </c>
      <c r="B285" s="22">
        <v>0.38</v>
      </c>
      <c r="C285" s="22">
        <v>0.38436374188079248</v>
      </c>
      <c r="D285" s="22">
        <v>0.38436374188079625</v>
      </c>
      <c r="E285" s="22">
        <v>0.38</v>
      </c>
      <c r="F285" s="22">
        <v>0.38</v>
      </c>
    </row>
    <row r="286" spans="1:6" hidden="1" x14ac:dyDescent="0.25">
      <c r="A286" s="21">
        <v>40057</v>
      </c>
      <c r="B286" s="22">
        <v>8.7200000000000006</v>
      </c>
      <c r="C286" s="22">
        <v>4.9712061440379571</v>
      </c>
      <c r="D286" s="22">
        <v>3.3870540888646361</v>
      </c>
      <c r="E286" s="22">
        <v>2</v>
      </c>
      <c r="F286" s="22">
        <v>4.49</v>
      </c>
    </row>
    <row r="287" spans="1:6" hidden="1" x14ac:dyDescent="0.25">
      <c r="A287" s="21">
        <v>40057</v>
      </c>
      <c r="B287" s="22">
        <v>15.92</v>
      </c>
      <c r="C287" s="22">
        <v>9.0949831844081341</v>
      </c>
      <c r="D287" s="22">
        <v>4.3989451237039461</v>
      </c>
      <c r="E287" s="22">
        <v>1.97</v>
      </c>
      <c r="F287" s="22">
        <v>6.9</v>
      </c>
    </row>
    <row r="288" spans="1:6" hidden="1" x14ac:dyDescent="0.25">
      <c r="A288" s="21">
        <v>40057</v>
      </c>
      <c r="B288" s="22" t="s">
        <v>32</v>
      </c>
      <c r="C288" s="22" t="s">
        <v>32</v>
      </c>
      <c r="D288" s="22" t="s">
        <v>32</v>
      </c>
      <c r="E288" s="22" t="s">
        <v>32</v>
      </c>
      <c r="F288" s="22" t="s">
        <v>32</v>
      </c>
    </row>
    <row r="289" spans="1:6" x14ac:dyDescent="0.25">
      <c r="A289" s="21">
        <v>40057</v>
      </c>
      <c r="B289" s="23">
        <v>2.3547195495867963</v>
      </c>
      <c r="C289" s="23">
        <v>1.6257798832176409</v>
      </c>
      <c r="D289" s="23">
        <v>1.228377636541538</v>
      </c>
      <c r="E289" s="23">
        <v>0.96780496817707207</v>
      </c>
      <c r="F289" s="23">
        <v>1.58</v>
      </c>
    </row>
    <row r="290" spans="1:6" hidden="1" x14ac:dyDescent="0.25">
      <c r="A290" s="21">
        <v>40148</v>
      </c>
      <c r="B290" s="22">
        <v>2.3199999999999998</v>
      </c>
      <c r="C290" s="22">
        <v>1.3711903075868055</v>
      </c>
      <c r="D290" s="22">
        <v>0.86880878644646742</v>
      </c>
      <c r="E290" s="22">
        <v>0.83</v>
      </c>
      <c r="F290" s="22">
        <v>1.04</v>
      </c>
    </row>
    <row r="291" spans="1:6" hidden="1" x14ac:dyDescent="0.25">
      <c r="A291" s="21">
        <v>40148</v>
      </c>
      <c r="B291" s="22">
        <v>3.2</v>
      </c>
      <c r="C291" s="22">
        <v>2.3423888421974968</v>
      </c>
      <c r="D291" s="22">
        <v>1.948990692004434</v>
      </c>
      <c r="E291" s="22">
        <v>1.75</v>
      </c>
      <c r="F291" s="22">
        <v>2.38</v>
      </c>
    </row>
    <row r="292" spans="1:6" hidden="1" x14ac:dyDescent="0.25">
      <c r="A292" s="21">
        <v>40148</v>
      </c>
      <c r="B292" s="22">
        <v>1.7</v>
      </c>
      <c r="C292" s="22">
        <v>1.2028132964820695</v>
      </c>
      <c r="D292" s="22">
        <v>0.947756607416949</v>
      </c>
      <c r="E292" s="22">
        <v>0.76</v>
      </c>
      <c r="F292" s="22">
        <v>1.41</v>
      </c>
    </row>
    <row r="293" spans="1:6" hidden="1" x14ac:dyDescent="0.25">
      <c r="A293" s="21">
        <v>40148</v>
      </c>
      <c r="B293" s="22">
        <v>5.14</v>
      </c>
      <c r="C293" s="22">
        <v>3.5779612382391655</v>
      </c>
      <c r="D293" s="22">
        <v>2.8064249305021614</v>
      </c>
      <c r="E293" s="22">
        <v>2.14</v>
      </c>
      <c r="F293" s="22">
        <v>2.48</v>
      </c>
    </row>
    <row r="294" spans="1:6" hidden="1" x14ac:dyDescent="0.25">
      <c r="A294" s="21">
        <v>40148</v>
      </c>
      <c r="B294" s="22">
        <v>1.2</v>
      </c>
      <c r="C294" s="22">
        <v>0.87341851348575061</v>
      </c>
      <c r="D294" s="22">
        <v>0.7738711383313579</v>
      </c>
      <c r="E294" s="22">
        <v>0.7</v>
      </c>
      <c r="F294" s="22">
        <v>0.83</v>
      </c>
    </row>
    <row r="295" spans="1:6" hidden="1" x14ac:dyDescent="0.25">
      <c r="A295" s="21">
        <v>40148</v>
      </c>
      <c r="B295" s="22">
        <v>1.81</v>
      </c>
      <c r="C295" s="22">
        <v>1.5559189742887551</v>
      </c>
      <c r="D295" s="22">
        <v>1.3504221483605119</v>
      </c>
      <c r="E295" s="22">
        <v>1.06</v>
      </c>
      <c r="F295" s="22">
        <v>1.69</v>
      </c>
    </row>
    <row r="296" spans="1:6" hidden="1" x14ac:dyDescent="0.25">
      <c r="A296" s="21">
        <v>40148</v>
      </c>
      <c r="B296" s="22">
        <v>4.24</v>
      </c>
      <c r="C296" s="22">
        <v>3.2704230552654394</v>
      </c>
      <c r="D296" s="22">
        <v>2.566742661567039</v>
      </c>
      <c r="E296" s="22">
        <v>1.92</v>
      </c>
      <c r="F296" s="22">
        <v>2.75</v>
      </c>
    </row>
    <row r="297" spans="1:6" hidden="1" x14ac:dyDescent="0.25">
      <c r="A297" s="21">
        <v>40148</v>
      </c>
      <c r="B297" s="22">
        <v>2.11</v>
      </c>
      <c r="C297" s="22">
        <v>1.6027686909615475</v>
      </c>
      <c r="D297" s="22">
        <v>1.2802587686513009</v>
      </c>
      <c r="E297" s="22">
        <v>0.88</v>
      </c>
      <c r="F297" s="22">
        <v>1.49</v>
      </c>
    </row>
    <row r="298" spans="1:6" hidden="1" x14ac:dyDescent="0.25">
      <c r="A298" s="21">
        <v>40148</v>
      </c>
      <c r="B298" s="22">
        <v>3.37</v>
      </c>
      <c r="C298" s="22">
        <v>2.2126207019166277</v>
      </c>
      <c r="D298" s="22">
        <v>1.5411464775803794</v>
      </c>
      <c r="E298" s="22">
        <v>0.94</v>
      </c>
      <c r="F298" s="22">
        <v>3.38</v>
      </c>
    </row>
    <row r="299" spans="1:6" hidden="1" x14ac:dyDescent="0.25">
      <c r="A299" s="21">
        <v>40148</v>
      </c>
      <c r="B299" s="22">
        <v>2.25</v>
      </c>
      <c r="C299" s="22">
        <v>1.6486914427148349</v>
      </c>
      <c r="D299" s="22">
        <v>1.2889553721294267</v>
      </c>
      <c r="E299" s="22">
        <v>1.08</v>
      </c>
      <c r="F299" s="22">
        <v>1.76</v>
      </c>
    </row>
    <row r="300" spans="1:6" hidden="1" x14ac:dyDescent="0.25">
      <c r="A300" s="21">
        <v>40148</v>
      </c>
      <c r="B300" s="22">
        <v>7.12</v>
      </c>
      <c r="C300" s="22">
        <v>4.5820729487544574</v>
      </c>
      <c r="D300" s="22">
        <v>3.1438139487404584</v>
      </c>
      <c r="E300" s="22">
        <v>2.04</v>
      </c>
      <c r="F300" s="22">
        <v>3.73</v>
      </c>
    </row>
    <row r="301" spans="1:6" hidden="1" x14ac:dyDescent="0.25">
      <c r="A301" s="21">
        <v>40148</v>
      </c>
      <c r="B301" s="22">
        <v>0.3</v>
      </c>
      <c r="C301" s="22">
        <v>0.30482380809817228</v>
      </c>
      <c r="D301" s="22">
        <v>0.30482380809817228</v>
      </c>
      <c r="E301" s="22">
        <v>0.3</v>
      </c>
      <c r="F301" s="22">
        <v>0.3</v>
      </c>
    </row>
    <row r="302" spans="1:6" hidden="1" x14ac:dyDescent="0.25">
      <c r="A302" s="21">
        <v>40148</v>
      </c>
      <c r="B302" s="22">
        <v>8.86</v>
      </c>
      <c r="C302" s="22">
        <v>6.0035415761698951</v>
      </c>
      <c r="D302" s="22">
        <v>4.360370531175672</v>
      </c>
      <c r="E302" s="22">
        <v>2.65</v>
      </c>
      <c r="F302" s="22">
        <v>5.29</v>
      </c>
    </row>
    <row r="303" spans="1:6" hidden="1" x14ac:dyDescent="0.25">
      <c r="A303" s="21">
        <v>40148</v>
      </c>
      <c r="B303" s="22">
        <v>14.15</v>
      </c>
      <c r="C303" s="22">
        <v>8.3138099293126047</v>
      </c>
      <c r="D303" s="22">
        <v>4.5426557083274011</v>
      </c>
      <c r="E303" s="22">
        <v>2.4700000000000002</v>
      </c>
      <c r="F303" s="22">
        <v>6.95</v>
      </c>
    </row>
    <row r="304" spans="1:6" hidden="1" x14ac:dyDescent="0.25">
      <c r="A304" s="21">
        <v>40148</v>
      </c>
      <c r="B304" s="22" t="s">
        <v>32</v>
      </c>
      <c r="C304" s="22" t="s">
        <v>32</v>
      </c>
      <c r="D304" s="22" t="s">
        <v>32</v>
      </c>
      <c r="E304" s="22" t="s">
        <v>32</v>
      </c>
      <c r="F304" s="22" t="s">
        <v>32</v>
      </c>
    </row>
    <row r="305" spans="1:6" x14ac:dyDescent="0.25">
      <c r="A305" s="21">
        <v>40148</v>
      </c>
      <c r="B305" s="23">
        <v>2.2415753518927266</v>
      </c>
      <c r="C305" s="23">
        <v>1.570556013855636</v>
      </c>
      <c r="D305" s="23">
        <v>1.1941071412807076</v>
      </c>
      <c r="E305" s="23">
        <v>0.9436342141389864</v>
      </c>
      <c r="F305" s="23">
        <v>1.56</v>
      </c>
    </row>
    <row r="306" spans="1:6" hidden="1" x14ac:dyDescent="0.25">
      <c r="A306" s="21">
        <v>40238</v>
      </c>
      <c r="B306" s="22">
        <v>2.41</v>
      </c>
      <c r="C306" s="22">
        <v>1.4492443207952783</v>
      </c>
      <c r="D306" s="22">
        <v>1.0220513690452742</v>
      </c>
      <c r="E306" s="22">
        <v>0.99</v>
      </c>
      <c r="F306" s="22">
        <v>1.18</v>
      </c>
    </row>
    <row r="307" spans="1:6" hidden="1" x14ac:dyDescent="0.25">
      <c r="A307" s="21">
        <v>40238</v>
      </c>
      <c r="B307" s="22">
        <v>2.87</v>
      </c>
      <c r="C307" s="22">
        <v>2.2255634010617031</v>
      </c>
      <c r="D307" s="22">
        <v>1.8561784811521127</v>
      </c>
      <c r="E307" s="22">
        <v>1.62</v>
      </c>
      <c r="F307" s="22">
        <v>2.21</v>
      </c>
    </row>
    <row r="308" spans="1:6" hidden="1" x14ac:dyDescent="0.25">
      <c r="A308" s="21">
        <v>40238</v>
      </c>
      <c r="B308" s="22">
        <v>1.99</v>
      </c>
      <c r="C308" s="22">
        <v>1.338212338449716</v>
      </c>
      <c r="D308" s="22">
        <v>1.0674799745995369</v>
      </c>
      <c r="E308" s="22">
        <v>0.86</v>
      </c>
      <c r="F308" s="22">
        <v>1.61</v>
      </c>
    </row>
    <row r="309" spans="1:6" hidden="1" x14ac:dyDescent="0.25">
      <c r="A309" s="21">
        <v>40238</v>
      </c>
      <c r="B309" s="22">
        <v>5.35</v>
      </c>
      <c r="C309" s="22">
        <v>3.833497265774394</v>
      </c>
      <c r="D309" s="22">
        <v>3.171741445782561</v>
      </c>
      <c r="E309" s="22">
        <v>2.57</v>
      </c>
      <c r="F309" s="22">
        <v>2.68</v>
      </c>
    </row>
    <row r="310" spans="1:6" hidden="1" x14ac:dyDescent="0.25">
      <c r="A310" s="21">
        <v>40238</v>
      </c>
      <c r="B310" s="22">
        <v>2.71</v>
      </c>
      <c r="C310" s="22">
        <v>1.041725921332888</v>
      </c>
      <c r="D310" s="22">
        <v>0.90796345376672127</v>
      </c>
      <c r="E310" s="22">
        <v>0.84</v>
      </c>
      <c r="F310" s="22">
        <v>0.98</v>
      </c>
    </row>
    <row r="311" spans="1:6" hidden="1" x14ac:dyDescent="0.25">
      <c r="A311" s="21">
        <v>40238</v>
      </c>
      <c r="B311" s="22">
        <v>1.8</v>
      </c>
      <c r="C311" s="22">
        <v>1.5482437522044825</v>
      </c>
      <c r="D311" s="22">
        <v>1.3028115413616694</v>
      </c>
      <c r="E311" s="22">
        <v>1.04</v>
      </c>
      <c r="F311" s="22">
        <v>1.66</v>
      </c>
    </row>
    <row r="312" spans="1:6" hidden="1" x14ac:dyDescent="0.25">
      <c r="A312" s="21">
        <v>40238</v>
      </c>
      <c r="B312" s="22">
        <v>6.65</v>
      </c>
      <c r="C312" s="22">
        <v>3.4252799040249369</v>
      </c>
      <c r="D312" s="22">
        <v>2.7108487891736557</v>
      </c>
      <c r="E312" s="22">
        <v>2.11</v>
      </c>
      <c r="F312" s="22">
        <v>5.17</v>
      </c>
    </row>
    <row r="313" spans="1:6" hidden="1" x14ac:dyDescent="0.25">
      <c r="A313" s="21">
        <v>40238</v>
      </c>
      <c r="B313" s="22">
        <v>2.34</v>
      </c>
      <c r="C313" s="22">
        <v>1.5909148237594504</v>
      </c>
      <c r="D313" s="22">
        <v>1.2940104383788484</v>
      </c>
      <c r="E313" s="22">
        <v>0.91</v>
      </c>
      <c r="F313" s="22">
        <v>1.58</v>
      </c>
    </row>
    <row r="314" spans="1:6" hidden="1" x14ac:dyDescent="0.25">
      <c r="A314" s="21">
        <v>40238</v>
      </c>
      <c r="B314" s="22">
        <v>3.32</v>
      </c>
      <c r="C314" s="22">
        <v>2.2437317944563619</v>
      </c>
      <c r="D314" s="22">
        <v>1.6210567244217389</v>
      </c>
      <c r="E314" s="22">
        <v>1.08</v>
      </c>
      <c r="F314" s="22">
        <v>3.35</v>
      </c>
    </row>
    <row r="315" spans="1:6" hidden="1" x14ac:dyDescent="0.25">
      <c r="A315" s="21">
        <v>40238</v>
      </c>
      <c r="B315" s="22">
        <v>2.75</v>
      </c>
      <c r="C315" s="22">
        <v>2.0049130636665953</v>
      </c>
      <c r="D315" s="22">
        <v>1.6718893134729715</v>
      </c>
      <c r="E315" s="22">
        <v>1.32</v>
      </c>
      <c r="F315" s="22">
        <v>2.0099999999999998</v>
      </c>
    </row>
    <row r="316" spans="1:6" hidden="1" x14ac:dyDescent="0.25">
      <c r="A316" s="21">
        <v>40238</v>
      </c>
      <c r="B316" s="22">
        <v>7.98</v>
      </c>
      <c r="C316" s="22">
        <v>4.2787971583109741</v>
      </c>
      <c r="D316" s="22">
        <v>3.2276818256350945</v>
      </c>
      <c r="E316" s="22">
        <v>2.3199999999999998</v>
      </c>
      <c r="F316" s="22">
        <v>4.01</v>
      </c>
    </row>
    <row r="317" spans="1:6" hidden="1" x14ac:dyDescent="0.25">
      <c r="A317" s="21">
        <v>40238</v>
      </c>
      <c r="B317" s="22">
        <v>0.34</v>
      </c>
      <c r="C317" s="22">
        <v>0.33716762053746169</v>
      </c>
      <c r="D317" s="22">
        <v>0.33716762053746924</v>
      </c>
      <c r="E317" s="22">
        <v>0.34</v>
      </c>
      <c r="F317" s="22">
        <v>0.34</v>
      </c>
    </row>
    <row r="318" spans="1:6" hidden="1" x14ac:dyDescent="0.25">
      <c r="A318" s="21">
        <v>40238</v>
      </c>
      <c r="B318" s="22">
        <v>10.81</v>
      </c>
      <c r="C318" s="22">
        <v>6.5208868876764816</v>
      </c>
      <c r="D318" s="22">
        <v>4.3998325209085678</v>
      </c>
      <c r="E318" s="22">
        <v>3</v>
      </c>
      <c r="F318" s="22">
        <v>5.63</v>
      </c>
    </row>
    <row r="319" spans="1:6" hidden="1" x14ac:dyDescent="0.25">
      <c r="A319" s="21">
        <v>40238</v>
      </c>
      <c r="B319" s="22">
        <v>19.62</v>
      </c>
      <c r="C319" s="22">
        <v>12.574762194852006</v>
      </c>
      <c r="D319" s="22">
        <v>7.94467316975269</v>
      </c>
      <c r="E319" s="22">
        <v>5.66</v>
      </c>
      <c r="F319" s="22">
        <v>9.1300000000000008</v>
      </c>
    </row>
    <row r="320" spans="1:6" hidden="1" x14ac:dyDescent="0.25">
      <c r="A320" s="21">
        <v>40238</v>
      </c>
      <c r="B320" s="22" t="e">
        <v>#DIV/0!</v>
      </c>
      <c r="C320" s="22" t="e">
        <v>#DIV/0!</v>
      </c>
      <c r="D320" s="22" t="e">
        <v>#DIV/0!</v>
      </c>
      <c r="E320" s="22" t="e">
        <v>#DIV/0!</v>
      </c>
      <c r="F320" s="22">
        <v>0</v>
      </c>
    </row>
    <row r="321" spans="1:6" x14ac:dyDescent="0.25">
      <c r="A321" s="21">
        <v>40238</v>
      </c>
      <c r="B321" s="23">
        <v>2.5283155838716311</v>
      </c>
      <c r="C321" s="23">
        <v>1.6616246435060302</v>
      </c>
      <c r="D321" s="23">
        <v>1.2958214100512333</v>
      </c>
      <c r="E321" s="23">
        <v>1.0529403722047235</v>
      </c>
      <c r="F321" s="23">
        <v>1.73</v>
      </c>
    </row>
    <row r="322" spans="1:6" hidden="1" x14ac:dyDescent="0.25">
      <c r="A322" s="21">
        <v>40330</v>
      </c>
      <c r="B322" s="22">
        <v>2.34</v>
      </c>
      <c r="C322" s="22">
        <v>1.5141419202388011</v>
      </c>
      <c r="D322" s="22">
        <v>1.0002219377873602</v>
      </c>
      <c r="E322" s="22">
        <v>0.97</v>
      </c>
      <c r="F322" s="22">
        <v>1.1599999999999999</v>
      </c>
    </row>
    <row r="323" spans="1:6" hidden="1" x14ac:dyDescent="0.25">
      <c r="A323" s="21">
        <v>40330</v>
      </c>
      <c r="B323" s="22">
        <v>3.13</v>
      </c>
      <c r="C323" s="22">
        <v>2.1699120427448779</v>
      </c>
      <c r="D323" s="22">
        <v>1.7690297228571339</v>
      </c>
      <c r="E323" s="22">
        <v>1.58</v>
      </c>
      <c r="F323" s="22">
        <v>2.08</v>
      </c>
    </row>
    <row r="324" spans="1:6" hidden="1" x14ac:dyDescent="0.25">
      <c r="A324" s="21">
        <v>40330</v>
      </c>
      <c r="B324" s="22">
        <v>1.88</v>
      </c>
      <c r="C324" s="22">
        <v>1.320156486627005</v>
      </c>
      <c r="D324" s="22">
        <v>1.058510676953184</v>
      </c>
      <c r="E324" s="22">
        <v>0.87</v>
      </c>
      <c r="F324" s="22">
        <v>1.5</v>
      </c>
    </row>
    <row r="325" spans="1:6" hidden="1" x14ac:dyDescent="0.25">
      <c r="A325" s="21">
        <v>40330</v>
      </c>
      <c r="B325" s="22">
        <v>5.44</v>
      </c>
      <c r="C325" s="22">
        <v>3.9676022255672168</v>
      </c>
      <c r="D325" s="22">
        <v>3.2034478739729297</v>
      </c>
      <c r="E325" s="22">
        <v>2.75</v>
      </c>
      <c r="F325" s="22">
        <v>2.78</v>
      </c>
    </row>
    <row r="326" spans="1:6" hidden="1" x14ac:dyDescent="0.25">
      <c r="A326" s="21">
        <v>40330</v>
      </c>
      <c r="B326" s="22">
        <v>1.46</v>
      </c>
      <c r="C326" s="22">
        <v>1.2213956661994634</v>
      </c>
      <c r="D326" s="22">
        <v>1.0103506104494406</v>
      </c>
      <c r="E326" s="22">
        <v>0.94</v>
      </c>
      <c r="F326" s="22">
        <v>1.08</v>
      </c>
    </row>
    <row r="327" spans="1:6" hidden="1" x14ac:dyDescent="0.25">
      <c r="A327" s="21">
        <v>40330</v>
      </c>
      <c r="B327" s="22">
        <v>1.78</v>
      </c>
      <c r="C327" s="22">
        <v>1.5177104945603914</v>
      </c>
      <c r="D327" s="22">
        <v>1.3211051309338107</v>
      </c>
      <c r="E327" s="22">
        <v>1.1000000000000001</v>
      </c>
      <c r="F327" s="22">
        <v>1.71</v>
      </c>
    </row>
    <row r="328" spans="1:6" hidden="1" x14ac:dyDescent="0.25">
      <c r="A328" s="21">
        <v>40330</v>
      </c>
      <c r="B328" s="22">
        <v>4.84</v>
      </c>
      <c r="C328" s="22">
        <v>4.0084999158261638</v>
      </c>
      <c r="D328" s="22">
        <v>2.9372721483197766</v>
      </c>
      <c r="E328" s="22">
        <v>2.29</v>
      </c>
      <c r="F328" s="22">
        <v>3.56</v>
      </c>
    </row>
    <row r="329" spans="1:6" hidden="1" x14ac:dyDescent="0.25">
      <c r="A329" s="21">
        <v>40330</v>
      </c>
      <c r="B329" s="22">
        <v>2.34</v>
      </c>
      <c r="C329" s="22">
        <v>1.6799293293330866</v>
      </c>
      <c r="D329" s="22">
        <v>1.4127000199426298</v>
      </c>
      <c r="E329" s="22">
        <v>1.08</v>
      </c>
      <c r="F329" s="22">
        <v>1.59</v>
      </c>
    </row>
    <row r="330" spans="1:6" hidden="1" x14ac:dyDescent="0.25">
      <c r="A330" s="21">
        <v>40330</v>
      </c>
      <c r="B330" s="22">
        <v>3.71</v>
      </c>
      <c r="C330" s="22">
        <v>2.4518360362999703</v>
      </c>
      <c r="D330" s="22">
        <v>1.7181285946952587</v>
      </c>
      <c r="E330" s="22">
        <v>1.2</v>
      </c>
      <c r="F330" s="22">
        <v>3.3</v>
      </c>
    </row>
    <row r="331" spans="1:6" hidden="1" x14ac:dyDescent="0.25">
      <c r="A331" s="21">
        <v>40330</v>
      </c>
      <c r="B331" s="22">
        <v>2.94</v>
      </c>
      <c r="C331" s="22">
        <v>2.0987299570885702</v>
      </c>
      <c r="D331" s="22">
        <v>1.5707747247595674</v>
      </c>
      <c r="E331" s="22">
        <v>1.25</v>
      </c>
      <c r="F331" s="22">
        <v>2.36</v>
      </c>
    </row>
    <row r="332" spans="1:6" hidden="1" x14ac:dyDescent="0.25">
      <c r="A332" s="21">
        <v>40330</v>
      </c>
      <c r="B332" s="22">
        <v>7.16</v>
      </c>
      <c r="C332" s="22">
        <v>4.5369760575207394</v>
      </c>
      <c r="D332" s="22">
        <v>3.3055339961414134</v>
      </c>
      <c r="E332" s="22">
        <v>2.37</v>
      </c>
      <c r="F332" s="22">
        <v>3.84</v>
      </c>
    </row>
    <row r="333" spans="1:6" hidden="1" x14ac:dyDescent="0.25">
      <c r="A333" s="21">
        <v>40330</v>
      </c>
      <c r="B333" s="22">
        <v>0.26</v>
      </c>
      <c r="C333" s="22">
        <v>0.26328008019896793</v>
      </c>
      <c r="D333" s="22">
        <v>0.26328008019896942</v>
      </c>
      <c r="E333" s="22">
        <v>0.26</v>
      </c>
      <c r="F333" s="22">
        <v>0.26</v>
      </c>
    </row>
    <row r="334" spans="1:6" hidden="1" x14ac:dyDescent="0.25">
      <c r="A334" s="21">
        <v>40330</v>
      </c>
      <c r="B334" s="22">
        <v>8.35</v>
      </c>
      <c r="C334" s="22">
        <v>5.1259794081911592</v>
      </c>
      <c r="D334" s="22">
        <v>3.5124334464768552</v>
      </c>
      <c r="E334" s="22">
        <v>2.33</v>
      </c>
      <c r="F334" s="22">
        <v>4.43</v>
      </c>
    </row>
    <row r="335" spans="1:6" hidden="1" x14ac:dyDescent="0.25">
      <c r="A335" s="21">
        <v>40330</v>
      </c>
      <c r="B335" s="22">
        <v>17.760000000000002</v>
      </c>
      <c r="C335" s="22">
        <v>11.237656166965186</v>
      </c>
      <c r="D335" s="22">
        <v>7.1152368916353321</v>
      </c>
      <c r="E335" s="22">
        <v>4.7</v>
      </c>
      <c r="F335" s="22">
        <v>9.7799999999999994</v>
      </c>
    </row>
    <row r="336" spans="1:6" hidden="1" x14ac:dyDescent="0.25">
      <c r="A336" s="21">
        <v>40330</v>
      </c>
      <c r="B336" s="22" t="s">
        <v>32</v>
      </c>
      <c r="C336" s="22" t="s">
        <v>32</v>
      </c>
      <c r="D336" s="22" t="s">
        <v>32</v>
      </c>
      <c r="E336" s="22" t="s">
        <v>32</v>
      </c>
      <c r="F336" s="22" t="s">
        <v>32</v>
      </c>
    </row>
    <row r="337" spans="1:6" x14ac:dyDescent="0.25">
      <c r="A337" s="21">
        <v>40330</v>
      </c>
      <c r="B337" s="23">
        <v>2.3831181656622822</v>
      </c>
      <c r="C337" s="23">
        <v>1.6899154329278698</v>
      </c>
      <c r="D337" s="23">
        <v>1.3021355920034308</v>
      </c>
      <c r="E337" s="23">
        <v>1.0850079746261931</v>
      </c>
      <c r="F337" s="23">
        <v>1.66</v>
      </c>
    </row>
    <row r="338" spans="1:6" hidden="1" x14ac:dyDescent="0.25">
      <c r="A338" s="21">
        <v>40422</v>
      </c>
      <c r="B338" s="22">
        <v>2.4559912805297355</v>
      </c>
      <c r="C338" s="22">
        <v>1.6143542471218657</v>
      </c>
      <c r="D338" s="22">
        <v>1.0926602995219252</v>
      </c>
      <c r="E338" s="22">
        <v>0.99722581840305857</v>
      </c>
      <c r="F338" s="22">
        <v>1.26</v>
      </c>
    </row>
    <row r="339" spans="1:6" hidden="1" x14ac:dyDescent="0.25">
      <c r="A339" s="21">
        <v>40422</v>
      </c>
      <c r="B339" s="22">
        <v>3.1862228340676682</v>
      </c>
      <c r="C339" s="22">
        <v>2.4707778224109056</v>
      </c>
      <c r="D339" s="22">
        <v>1.9864219814972592</v>
      </c>
      <c r="E339" s="22">
        <v>1.7014986371590162</v>
      </c>
      <c r="F339" s="22">
        <v>2.33</v>
      </c>
    </row>
    <row r="340" spans="1:6" hidden="1" x14ac:dyDescent="0.25">
      <c r="A340" s="21">
        <v>40422</v>
      </c>
      <c r="B340" s="22">
        <v>1.8941336056032991</v>
      </c>
      <c r="C340" s="22">
        <v>1.4029915800330217</v>
      </c>
      <c r="D340" s="22">
        <v>1.1491558056544577</v>
      </c>
      <c r="E340" s="22">
        <v>0.95300041390522172</v>
      </c>
      <c r="F340" s="22">
        <v>1.49</v>
      </c>
    </row>
    <row r="341" spans="1:6" hidden="1" x14ac:dyDescent="0.25">
      <c r="A341" s="21">
        <v>40422</v>
      </c>
      <c r="B341" s="22">
        <v>3.4994036560135631</v>
      </c>
      <c r="C341" s="22">
        <v>2.9068801513020674</v>
      </c>
      <c r="D341" s="22">
        <v>2.461133273524029</v>
      </c>
      <c r="E341" s="22">
        <v>1.8129015093305372</v>
      </c>
      <c r="F341" s="22">
        <v>3.14</v>
      </c>
    </row>
    <row r="342" spans="1:6" hidden="1" x14ac:dyDescent="0.25">
      <c r="A342" s="21">
        <v>40422</v>
      </c>
      <c r="B342" s="22">
        <v>1.1103924401919456</v>
      </c>
      <c r="C342" s="22">
        <v>0.8547935981059358</v>
      </c>
      <c r="D342" s="22">
        <v>0.71411893447892782</v>
      </c>
      <c r="E342" s="22">
        <v>0.59414111407252457</v>
      </c>
      <c r="F342" s="22">
        <v>0.91</v>
      </c>
    </row>
    <row r="343" spans="1:6" hidden="1" x14ac:dyDescent="0.25">
      <c r="A343" s="21">
        <v>40422</v>
      </c>
      <c r="B343" s="22">
        <v>1.6470203993996295</v>
      </c>
      <c r="C343" s="22">
        <v>1.3893301368461084</v>
      </c>
      <c r="D343" s="22">
        <v>1.2096320814052586</v>
      </c>
      <c r="E343" s="22">
        <v>0.9974314776380564</v>
      </c>
      <c r="F343" s="22">
        <v>1.54</v>
      </c>
    </row>
    <row r="344" spans="1:6" hidden="1" x14ac:dyDescent="0.25">
      <c r="A344" s="21">
        <v>40422</v>
      </c>
      <c r="B344" s="22">
        <v>4.5568340605101598</v>
      </c>
      <c r="C344" s="22">
        <v>3.418698743617679</v>
      </c>
      <c r="D344" s="22">
        <v>2.8404379355391032</v>
      </c>
      <c r="E344" s="22">
        <v>2.3063828406044733</v>
      </c>
      <c r="F344" s="22">
        <v>3.2</v>
      </c>
    </row>
    <row r="345" spans="1:6" hidden="1" x14ac:dyDescent="0.25">
      <c r="A345" s="21">
        <v>40422</v>
      </c>
      <c r="B345" s="22">
        <v>2.1555354998934924</v>
      </c>
      <c r="C345" s="22">
        <v>1.6203761667822096</v>
      </c>
      <c r="D345" s="22">
        <v>1.3680450784617744</v>
      </c>
      <c r="E345" s="22">
        <v>1.040373862687054</v>
      </c>
      <c r="F345" s="22">
        <v>1.57</v>
      </c>
    </row>
    <row r="346" spans="1:6" hidden="1" x14ac:dyDescent="0.25">
      <c r="A346" s="21">
        <v>40422</v>
      </c>
      <c r="B346" s="22">
        <v>3.4333116662890331</v>
      </c>
      <c r="C346" s="22">
        <v>2.3134604499663909</v>
      </c>
      <c r="D346" s="22">
        <v>1.6908109276258563</v>
      </c>
      <c r="E346" s="22">
        <v>0.93309179434945644</v>
      </c>
      <c r="F346" s="22">
        <v>3.33</v>
      </c>
    </row>
    <row r="347" spans="1:6" hidden="1" x14ac:dyDescent="0.25">
      <c r="A347" s="21">
        <v>40422</v>
      </c>
      <c r="B347" s="22">
        <v>3.5848194884133529</v>
      </c>
      <c r="C347" s="22">
        <v>2.9815422475927518</v>
      </c>
      <c r="D347" s="22">
        <v>2.453732101364166</v>
      </c>
      <c r="E347" s="22">
        <v>2.1946526776807711</v>
      </c>
      <c r="F347" s="22">
        <v>2.23</v>
      </c>
    </row>
    <row r="348" spans="1:6" hidden="1" x14ac:dyDescent="0.25">
      <c r="A348" s="21">
        <v>40422</v>
      </c>
      <c r="B348" s="22">
        <v>7.2431982569866227</v>
      </c>
      <c r="C348" s="22">
        <v>4.2253142521485492</v>
      </c>
      <c r="D348" s="22">
        <v>3.0115452758924195</v>
      </c>
      <c r="E348" s="22">
        <v>2.159583720019413</v>
      </c>
      <c r="F348" s="22">
        <v>3.5</v>
      </c>
    </row>
    <row r="349" spans="1:6" hidden="1" x14ac:dyDescent="0.25">
      <c r="A349" s="21">
        <v>40422</v>
      </c>
      <c r="B349" s="22">
        <v>0.25871535603130874</v>
      </c>
      <c r="C349" s="22">
        <v>0.25871535603130874</v>
      </c>
      <c r="D349" s="22">
        <v>0.25871535603130874</v>
      </c>
      <c r="E349" s="22">
        <v>0.25871535603130874</v>
      </c>
      <c r="F349" s="22">
        <v>0.26</v>
      </c>
    </row>
    <row r="350" spans="1:6" hidden="1" x14ac:dyDescent="0.25">
      <c r="A350" s="21">
        <v>40422</v>
      </c>
      <c r="B350" s="22">
        <v>8.0857371961918787</v>
      </c>
      <c r="C350" s="22">
        <v>4.6589946703304523</v>
      </c>
      <c r="D350" s="22">
        <v>3.414045601178997</v>
      </c>
      <c r="E350" s="22">
        <v>2.35799624516843</v>
      </c>
      <c r="F350" s="22">
        <v>4.3</v>
      </c>
    </row>
    <row r="351" spans="1:6" hidden="1" x14ac:dyDescent="0.25">
      <c r="A351" s="21">
        <v>40422</v>
      </c>
      <c r="B351" s="22">
        <v>16.475216613473918</v>
      </c>
      <c r="C351" s="22">
        <v>10.87587408748599</v>
      </c>
      <c r="D351" s="22">
        <v>7.7668951643530129</v>
      </c>
      <c r="E351" s="22">
        <v>5.5878492879247306</v>
      </c>
      <c r="F351" s="22">
        <v>10.39</v>
      </c>
    </row>
    <row r="352" spans="1:6" hidden="1" x14ac:dyDescent="0.25">
      <c r="A352" s="21">
        <v>40422</v>
      </c>
      <c r="B352" s="22" t="s">
        <v>32</v>
      </c>
      <c r="C352" s="22" t="s">
        <v>32</v>
      </c>
      <c r="D352" s="22" t="s">
        <v>32</v>
      </c>
      <c r="E352" s="22" t="s">
        <v>32</v>
      </c>
      <c r="F352" s="22" t="s">
        <v>32</v>
      </c>
    </row>
    <row r="353" spans="1:6" x14ac:dyDescent="0.25">
      <c r="A353" s="21">
        <v>40422</v>
      </c>
      <c r="B353" s="23">
        <v>2.297070646820186</v>
      </c>
      <c r="C353" s="23">
        <v>1.6660699241428951</v>
      </c>
      <c r="D353" s="23">
        <v>1.3135810138524944</v>
      </c>
      <c r="E353" s="23">
        <v>1.0710381244475728</v>
      </c>
      <c r="F353" s="23">
        <v>1.64</v>
      </c>
    </row>
    <row r="354" spans="1:6" hidden="1" x14ac:dyDescent="0.25">
      <c r="A354" s="21">
        <v>40513</v>
      </c>
      <c r="B354" s="22">
        <v>2.0711548746001345</v>
      </c>
      <c r="C354" s="22">
        <v>1.3622749104722629</v>
      </c>
      <c r="D354" s="22">
        <v>0.91346605370632739</v>
      </c>
      <c r="E354" s="22">
        <v>0.80222813303709883</v>
      </c>
      <c r="F354" s="22">
        <v>1.04</v>
      </c>
    </row>
    <row r="355" spans="1:6" hidden="1" x14ac:dyDescent="0.25">
      <c r="A355" s="21">
        <v>40513</v>
      </c>
      <c r="B355" s="22">
        <v>2.1652982879152969</v>
      </c>
      <c r="C355" s="22">
        <v>1.7313274424605336</v>
      </c>
      <c r="D355" s="22">
        <v>1.479792053514837</v>
      </c>
      <c r="E355" s="22">
        <v>1.3131324925042271</v>
      </c>
      <c r="F355" s="22">
        <v>1.69</v>
      </c>
    </row>
    <row r="356" spans="1:6" hidden="1" x14ac:dyDescent="0.25">
      <c r="A356" s="21">
        <v>40513</v>
      </c>
      <c r="B356" s="22">
        <v>1.5925391492715431</v>
      </c>
      <c r="C356" s="22">
        <v>1.2266132582843403</v>
      </c>
      <c r="D356" s="22">
        <v>1.0444592252699041</v>
      </c>
      <c r="E356" s="22">
        <v>0.88827209882031932</v>
      </c>
      <c r="F356" s="22">
        <v>1.35</v>
      </c>
    </row>
    <row r="357" spans="1:6" hidden="1" x14ac:dyDescent="0.25">
      <c r="A357" s="21">
        <v>40513</v>
      </c>
      <c r="B357" s="22">
        <v>2.9343724655621641</v>
      </c>
      <c r="C357" s="22">
        <v>2.6221713423117379</v>
      </c>
      <c r="D357" s="22">
        <v>2.3718984674319081</v>
      </c>
      <c r="E357" s="22">
        <v>1.9293652186228978</v>
      </c>
      <c r="F357" s="22">
        <v>2.82</v>
      </c>
    </row>
    <row r="358" spans="1:6" hidden="1" x14ac:dyDescent="0.25">
      <c r="A358" s="21">
        <v>40513</v>
      </c>
      <c r="B358" s="22">
        <v>1.1434187175169201</v>
      </c>
      <c r="C358" s="22">
        <v>0.77732608395917113</v>
      </c>
      <c r="D358" s="22">
        <v>0.64560019226898191</v>
      </c>
      <c r="E358" s="22">
        <v>0.49873887553358143</v>
      </c>
      <c r="F358" s="22">
        <v>0.76</v>
      </c>
    </row>
    <row r="359" spans="1:6" hidden="1" x14ac:dyDescent="0.25">
      <c r="A359" s="21">
        <v>40513</v>
      </c>
      <c r="B359" s="22">
        <v>1.5804769885527024</v>
      </c>
      <c r="C359" s="22">
        <v>1.3797624087588161</v>
      </c>
      <c r="D359" s="22">
        <v>1.2270795001422978</v>
      </c>
      <c r="E359" s="22">
        <v>1.0314840934523462</v>
      </c>
      <c r="F359" s="22">
        <v>1.51</v>
      </c>
    </row>
    <row r="360" spans="1:6" hidden="1" x14ac:dyDescent="0.25">
      <c r="A360" s="21">
        <v>40513</v>
      </c>
      <c r="B360" s="22">
        <v>4.6735947320381852</v>
      </c>
      <c r="C360" s="22">
        <v>3.8669086889607978</v>
      </c>
      <c r="D360" s="22">
        <v>3.3131320603666552</v>
      </c>
      <c r="E360" s="22">
        <v>2.8453934489172701</v>
      </c>
      <c r="F360" s="22">
        <v>2.69</v>
      </c>
    </row>
    <row r="361" spans="1:6" hidden="1" x14ac:dyDescent="0.25">
      <c r="A361" s="21">
        <v>40513</v>
      </c>
      <c r="B361" s="22">
        <v>2.0478324787393611</v>
      </c>
      <c r="C361" s="22">
        <v>1.2608564491322343</v>
      </c>
      <c r="D361" s="22">
        <v>1.0140824413634939</v>
      </c>
      <c r="E361" s="22">
        <v>0.69842402442579232</v>
      </c>
      <c r="F361" s="22">
        <v>1.52</v>
      </c>
    </row>
    <row r="362" spans="1:6" hidden="1" x14ac:dyDescent="0.25">
      <c r="A362" s="21">
        <v>40513</v>
      </c>
      <c r="B362" s="22">
        <v>3.2024536452564845</v>
      </c>
      <c r="C362" s="22">
        <v>2.1517742363700831</v>
      </c>
      <c r="D362" s="22">
        <v>1.5309474984921194</v>
      </c>
      <c r="E362" s="22">
        <v>0.87675147678170273</v>
      </c>
      <c r="F362" s="22">
        <v>3.11</v>
      </c>
    </row>
    <row r="363" spans="1:6" hidden="1" x14ac:dyDescent="0.25">
      <c r="A363" s="21">
        <v>40513</v>
      </c>
      <c r="B363" s="22">
        <v>3.0148972784435601</v>
      </c>
      <c r="C363" s="22">
        <v>2.3361901249303276</v>
      </c>
      <c r="D363" s="22">
        <v>1.9951819437690026</v>
      </c>
      <c r="E363" s="22">
        <v>1.7397105909315522</v>
      </c>
      <c r="F363" s="22">
        <v>2.21</v>
      </c>
    </row>
    <row r="364" spans="1:6" hidden="1" x14ac:dyDescent="0.25">
      <c r="A364" s="21">
        <v>40513</v>
      </c>
      <c r="B364" s="22">
        <v>5.5311220820956777</v>
      </c>
      <c r="C364" s="22">
        <v>3.7435483583426468</v>
      </c>
      <c r="D364" s="22">
        <v>2.7596841403851098</v>
      </c>
      <c r="E364" s="22">
        <v>1.9485484182139787</v>
      </c>
      <c r="F364" s="22">
        <v>3.13</v>
      </c>
    </row>
    <row r="365" spans="1:6" hidden="1" x14ac:dyDescent="0.25">
      <c r="A365" s="21">
        <v>40513</v>
      </c>
      <c r="B365" s="22">
        <v>0.23199515871019238</v>
      </c>
      <c r="C365" s="22">
        <v>0.23199515871019238</v>
      </c>
      <c r="D365" s="22">
        <v>0.23199515871019238</v>
      </c>
      <c r="E365" s="22">
        <v>0.23199515871019238</v>
      </c>
      <c r="F365" s="22">
        <v>0.23</v>
      </c>
    </row>
    <row r="366" spans="1:6" hidden="1" x14ac:dyDescent="0.25">
      <c r="A366" s="21">
        <v>40513</v>
      </c>
      <c r="B366" s="22">
        <v>6.5977218178704833</v>
      </c>
      <c r="C366" s="22">
        <v>4.238369456286124</v>
      </c>
      <c r="D366" s="22">
        <v>3.2000278181210171</v>
      </c>
      <c r="E366" s="22">
        <v>2.3156804229771533</v>
      </c>
      <c r="F366" s="22">
        <v>3.84</v>
      </c>
    </row>
    <row r="367" spans="1:6" hidden="1" x14ac:dyDescent="0.25">
      <c r="A367" s="21">
        <v>40513</v>
      </c>
      <c r="B367" s="22">
        <v>13.709929314194413</v>
      </c>
      <c r="C367" s="22">
        <v>9.7800426836820726</v>
      </c>
      <c r="D367" s="22">
        <v>7.3349660058005943</v>
      </c>
      <c r="E367" s="22">
        <v>5.4459328146526831</v>
      </c>
      <c r="F367" s="22">
        <v>9.5299999999999994</v>
      </c>
    </row>
    <row r="368" spans="1:6" hidden="1" x14ac:dyDescent="0.25">
      <c r="A368" s="21">
        <v>40513</v>
      </c>
      <c r="B368" s="22" t="s">
        <v>32</v>
      </c>
      <c r="C368" s="22" t="s">
        <v>32</v>
      </c>
      <c r="D368" s="22" t="s">
        <v>32</v>
      </c>
      <c r="E368" s="22" t="s">
        <v>32</v>
      </c>
      <c r="F368" s="22" t="s">
        <v>32</v>
      </c>
    </row>
    <row r="369" spans="1:6" x14ac:dyDescent="0.25">
      <c r="A369" s="21">
        <v>40513</v>
      </c>
      <c r="B369" s="23">
        <v>2.0089719421158301</v>
      </c>
      <c r="C369" s="23">
        <v>1.4676806670558493</v>
      </c>
      <c r="D369" s="23">
        <v>1.1765390773462328</v>
      </c>
      <c r="E369" s="23">
        <v>0.96061977549740019</v>
      </c>
      <c r="F369" s="23">
        <v>1.49</v>
      </c>
    </row>
    <row r="370" spans="1:6" hidden="1" x14ac:dyDescent="0.25">
      <c r="A370" s="21">
        <v>40603</v>
      </c>
      <c r="B370" s="22">
        <v>2.2097101210650574</v>
      </c>
      <c r="C370" s="22">
        <v>1.3292457085390061</v>
      </c>
      <c r="D370" s="22">
        <v>0.98957525984113992</v>
      </c>
      <c r="E370" s="22">
        <v>0.90532724666347142</v>
      </c>
      <c r="F370" s="22">
        <v>1.1000000000000001</v>
      </c>
    </row>
    <row r="371" spans="1:6" hidden="1" x14ac:dyDescent="0.25">
      <c r="A371" s="21">
        <v>40603</v>
      </c>
      <c r="B371" s="22">
        <v>2.3689910021565233</v>
      </c>
      <c r="C371" s="22">
        <v>1.9015805876462419</v>
      </c>
      <c r="D371" s="22">
        <v>1.6159365640586412</v>
      </c>
      <c r="E371" s="22">
        <v>1.4557125763367085</v>
      </c>
      <c r="F371" s="22">
        <v>1.97</v>
      </c>
    </row>
    <row r="372" spans="1:6" hidden="1" x14ac:dyDescent="0.25">
      <c r="A372" s="21">
        <v>40603</v>
      </c>
      <c r="B372" s="22">
        <v>1.7526354079373592</v>
      </c>
      <c r="C372" s="22">
        <v>1.2572674913286201</v>
      </c>
      <c r="D372" s="22">
        <v>1.0492378501706254</v>
      </c>
      <c r="E372" s="22">
        <v>0.88192555341100665</v>
      </c>
      <c r="F372" s="22">
        <v>1.45</v>
      </c>
    </row>
    <row r="373" spans="1:6" hidden="1" x14ac:dyDescent="0.25">
      <c r="A373" s="21">
        <v>40603</v>
      </c>
      <c r="B373" s="22">
        <v>2.9271770639706776</v>
      </c>
      <c r="C373" s="22">
        <v>2.5416201083811529</v>
      </c>
      <c r="D373" s="22">
        <v>2.2661275986098737</v>
      </c>
      <c r="E373" s="22">
        <v>1.8379466925501051</v>
      </c>
      <c r="F373" s="22">
        <v>2.78</v>
      </c>
    </row>
    <row r="374" spans="1:6" hidden="1" x14ac:dyDescent="0.25">
      <c r="A374" s="21">
        <v>40603</v>
      </c>
      <c r="B374" s="22">
        <v>1.1203155780831422</v>
      </c>
      <c r="C374" s="22">
        <v>0.76509144748082902</v>
      </c>
      <c r="D374" s="22">
        <v>0.6615477117054932</v>
      </c>
      <c r="E374" s="22">
        <v>0.59341747060773375</v>
      </c>
      <c r="F374" s="22">
        <v>0.81</v>
      </c>
    </row>
    <row r="375" spans="1:6" hidden="1" x14ac:dyDescent="0.25">
      <c r="A375" s="21">
        <v>40603</v>
      </c>
      <c r="B375" s="22">
        <v>1.5347037607854364</v>
      </c>
      <c r="C375" s="22">
        <v>1.2982261044513517</v>
      </c>
      <c r="D375" s="22">
        <v>1.1412389566827748</v>
      </c>
      <c r="E375" s="22">
        <v>0.95095307225382031</v>
      </c>
      <c r="F375" s="22">
        <v>1.43</v>
      </c>
    </row>
    <row r="376" spans="1:6" hidden="1" x14ac:dyDescent="0.25">
      <c r="A376" s="21">
        <v>40603</v>
      </c>
      <c r="B376" s="22">
        <v>3.0239772671873428</v>
      </c>
      <c r="C376" s="22">
        <v>2.4121156187882709</v>
      </c>
      <c r="D376" s="22">
        <v>2.0257213243968271</v>
      </c>
      <c r="E376" s="22">
        <v>1.7193801866842546</v>
      </c>
      <c r="F376" s="22">
        <v>2.25</v>
      </c>
    </row>
    <row r="377" spans="1:6" hidden="1" x14ac:dyDescent="0.25">
      <c r="A377" s="21">
        <v>40603</v>
      </c>
      <c r="B377" s="22">
        <v>2.0773194984127006</v>
      </c>
      <c r="C377" s="22">
        <v>1.1455121614012567</v>
      </c>
      <c r="D377" s="22">
        <v>0.90550039867669696</v>
      </c>
      <c r="E377" s="22">
        <v>0.63255654862229427</v>
      </c>
      <c r="F377" s="22">
        <v>1.5</v>
      </c>
    </row>
    <row r="378" spans="1:6" hidden="1" x14ac:dyDescent="0.25">
      <c r="A378" s="21">
        <v>40603</v>
      </c>
      <c r="B378" s="22">
        <v>3.1781362878851862</v>
      </c>
      <c r="C378" s="22">
        <v>2.1075402907883336</v>
      </c>
      <c r="D378" s="22">
        <v>1.3668430602495127</v>
      </c>
      <c r="E378" s="22">
        <v>0.84804570748449548</v>
      </c>
      <c r="F378" s="22">
        <v>3.11</v>
      </c>
    </row>
    <row r="379" spans="1:6" hidden="1" x14ac:dyDescent="0.25">
      <c r="A379" s="21">
        <v>40603</v>
      </c>
      <c r="B379" s="22">
        <v>1.2556265076136566</v>
      </c>
      <c r="C379" s="22">
        <v>0.96730382124831304</v>
      </c>
      <c r="D379" s="22">
        <v>0.90989299796122913</v>
      </c>
      <c r="E379" s="22">
        <v>0.8568354132878625</v>
      </c>
      <c r="F379" s="22">
        <v>2.25</v>
      </c>
    </row>
    <row r="380" spans="1:6" hidden="1" x14ac:dyDescent="0.25">
      <c r="A380" s="21">
        <v>40603</v>
      </c>
      <c r="B380" s="22">
        <v>5.3204213020807245</v>
      </c>
      <c r="C380" s="22">
        <v>2.6950352095361092</v>
      </c>
      <c r="D380" s="22">
        <v>1.9732041899937931</v>
      </c>
      <c r="E380" s="22">
        <v>1.359735188099451</v>
      </c>
      <c r="F380" s="22">
        <v>2.4500000000000002</v>
      </c>
    </row>
    <row r="381" spans="1:6" hidden="1" x14ac:dyDescent="0.25">
      <c r="A381" s="21">
        <v>40603</v>
      </c>
      <c r="B381" s="22">
        <v>0.19107032977317739</v>
      </c>
      <c r="C381" s="22">
        <v>0.19107032977317739</v>
      </c>
      <c r="D381" s="22">
        <v>0.19107032977317739</v>
      </c>
      <c r="E381" s="22">
        <v>0.19107032977317739</v>
      </c>
      <c r="F381" s="22">
        <v>0.2</v>
      </c>
    </row>
    <row r="382" spans="1:6" hidden="1" x14ac:dyDescent="0.25">
      <c r="A382" s="21">
        <v>40603</v>
      </c>
      <c r="B382" s="22">
        <v>7.4080516277800808</v>
      </c>
      <c r="C382" s="22">
        <v>4.3226974967894476</v>
      </c>
      <c r="D382" s="22">
        <v>2.9039844365622036</v>
      </c>
      <c r="E382" s="22">
        <v>2.1020657164717154</v>
      </c>
      <c r="F382" s="22">
        <v>3.79</v>
      </c>
    </row>
    <row r="383" spans="1:6" hidden="1" x14ac:dyDescent="0.25">
      <c r="A383" s="21">
        <v>40603</v>
      </c>
      <c r="B383" s="22">
        <v>12.986619134331828</v>
      </c>
      <c r="C383" s="22">
        <v>8.8201217472730598</v>
      </c>
      <c r="D383" s="22">
        <v>6.4989280454237672</v>
      </c>
      <c r="E383" s="22">
        <v>4.8866051288497951</v>
      </c>
      <c r="F383" s="22">
        <v>8.5399999999999991</v>
      </c>
    </row>
    <row r="384" spans="1:6" hidden="1" x14ac:dyDescent="0.25">
      <c r="A384" s="21">
        <v>40603</v>
      </c>
      <c r="B384" s="22" t="s">
        <v>32</v>
      </c>
      <c r="C384" s="22" t="s">
        <v>32</v>
      </c>
      <c r="D384" s="22" t="s">
        <v>32</v>
      </c>
      <c r="E384" s="22" t="s">
        <v>32</v>
      </c>
      <c r="F384" s="22" t="s">
        <v>32</v>
      </c>
    </row>
    <row r="385" spans="1:6" x14ac:dyDescent="0.25">
      <c r="A385" s="21">
        <v>40603</v>
      </c>
      <c r="B385" s="23">
        <v>2.0416017071000674</v>
      </c>
      <c r="C385" s="23">
        <v>1.3849321896865194</v>
      </c>
      <c r="D385" s="23">
        <v>1.1137096268245767</v>
      </c>
      <c r="E385" s="23">
        <v>0.92229179280423412</v>
      </c>
      <c r="F385" s="23">
        <v>1.51</v>
      </c>
    </row>
    <row r="386" spans="1:6" hidden="1" x14ac:dyDescent="0.25">
      <c r="A386" s="21">
        <v>40695</v>
      </c>
      <c r="B386" s="22">
        <v>2.1706144632604971</v>
      </c>
      <c r="C386" s="22">
        <v>1.4520764453178019</v>
      </c>
      <c r="D386" s="22">
        <v>0.93586413362891296</v>
      </c>
      <c r="E386" s="22">
        <v>0.86142520641174747</v>
      </c>
      <c r="F386" s="22">
        <v>1.04</v>
      </c>
    </row>
    <row r="387" spans="1:6" hidden="1" x14ac:dyDescent="0.25">
      <c r="A387" s="21">
        <v>40695</v>
      </c>
      <c r="B387" s="22">
        <v>1.9676799402191882</v>
      </c>
      <c r="C387" s="22">
        <v>1.4452645808837874</v>
      </c>
      <c r="D387" s="22">
        <v>1.1342832932098568</v>
      </c>
      <c r="E387" s="22">
        <v>0.84454225316582132</v>
      </c>
      <c r="F387" s="22">
        <v>1.59</v>
      </c>
    </row>
    <row r="388" spans="1:6" hidden="1" x14ac:dyDescent="0.25">
      <c r="A388" s="21">
        <v>40695</v>
      </c>
      <c r="B388" s="22">
        <v>1.6481870868007873</v>
      </c>
      <c r="C388" s="22">
        <v>1.2677312562082754</v>
      </c>
      <c r="D388" s="22">
        <v>1.044105840469409</v>
      </c>
      <c r="E388" s="22">
        <v>0.89497096207282123</v>
      </c>
      <c r="F388" s="22">
        <v>1.42</v>
      </c>
    </row>
    <row r="389" spans="1:6" hidden="1" x14ac:dyDescent="0.25">
      <c r="A389" s="21">
        <v>40695</v>
      </c>
      <c r="B389" s="22">
        <v>2.7218067411056084</v>
      </c>
      <c r="C389" s="22">
        <v>2.3896750120029733</v>
      </c>
      <c r="D389" s="22">
        <v>2.1373824720307275</v>
      </c>
      <c r="E389" s="22">
        <v>1.7998128400057645</v>
      </c>
      <c r="F389" s="22">
        <v>2.57</v>
      </c>
    </row>
    <row r="390" spans="1:6" hidden="1" x14ac:dyDescent="0.25">
      <c r="A390" s="21">
        <v>40695</v>
      </c>
      <c r="B390" s="22">
        <v>1.1791174462652279</v>
      </c>
      <c r="C390" s="22">
        <v>0.8418785051465757</v>
      </c>
      <c r="D390" s="22">
        <v>0.7482780205728945</v>
      </c>
      <c r="E390" s="22">
        <v>0.56569000034807415</v>
      </c>
      <c r="F390" s="22">
        <v>0.85</v>
      </c>
    </row>
    <row r="391" spans="1:6" hidden="1" x14ac:dyDescent="0.25">
      <c r="A391" s="21">
        <v>40695</v>
      </c>
      <c r="B391" s="22">
        <v>1.599775272085473</v>
      </c>
      <c r="C391" s="22">
        <v>1.31251653838486</v>
      </c>
      <c r="D391" s="22">
        <v>1.1438067573183648</v>
      </c>
      <c r="E391" s="22">
        <v>0.97959095754538295</v>
      </c>
      <c r="F391" s="22">
        <v>1.5</v>
      </c>
    </row>
    <row r="392" spans="1:6" hidden="1" x14ac:dyDescent="0.25">
      <c r="A392" s="21">
        <v>40695</v>
      </c>
      <c r="B392" s="22">
        <v>4.9792175719575384</v>
      </c>
      <c r="C392" s="22">
        <v>4.3791512717348811</v>
      </c>
      <c r="D392" s="22">
        <v>1.9248913755688966</v>
      </c>
      <c r="E392" s="22">
        <v>1.6340773871059269</v>
      </c>
      <c r="F392" s="22">
        <v>2.13</v>
      </c>
    </row>
    <row r="393" spans="1:6" hidden="1" x14ac:dyDescent="0.25">
      <c r="A393" s="21">
        <v>40695</v>
      </c>
      <c r="B393" s="22">
        <v>2.3216743385286285</v>
      </c>
      <c r="C393" s="22">
        <v>1.6288848761691188</v>
      </c>
      <c r="D393" s="22">
        <v>1.3265549504459904</v>
      </c>
      <c r="E393" s="22">
        <v>1.0330305613845185</v>
      </c>
      <c r="F393" s="22">
        <v>1.55</v>
      </c>
    </row>
    <row r="394" spans="1:6" hidden="1" x14ac:dyDescent="0.25">
      <c r="A394" s="21">
        <v>40695</v>
      </c>
      <c r="B394" s="22">
        <v>3.177667545851818</v>
      </c>
      <c r="C394" s="22">
        <v>2.1115631261786496</v>
      </c>
      <c r="D394" s="22">
        <v>1.4318611706700748</v>
      </c>
      <c r="E394" s="22">
        <v>0.99982399078483097</v>
      </c>
      <c r="F394" s="22">
        <v>3.13</v>
      </c>
    </row>
    <row r="395" spans="1:6" hidden="1" x14ac:dyDescent="0.25">
      <c r="A395" s="21">
        <v>40695</v>
      </c>
      <c r="B395" s="22">
        <v>4.3386694432330968</v>
      </c>
      <c r="C395" s="22">
        <v>2.3777613015948682</v>
      </c>
      <c r="D395" s="22">
        <v>1.4994803775227021</v>
      </c>
      <c r="E395" s="22">
        <v>1.2586790381340121</v>
      </c>
      <c r="F395" s="22">
        <v>3.37</v>
      </c>
    </row>
    <row r="396" spans="1:6" hidden="1" x14ac:dyDescent="0.25">
      <c r="A396" s="21">
        <v>40695</v>
      </c>
      <c r="B396" s="22">
        <v>5.0217390500826857</v>
      </c>
      <c r="C396" s="22">
        <v>2.9377463387445371</v>
      </c>
      <c r="D396" s="22">
        <v>1.9325565304476906</v>
      </c>
      <c r="E396" s="22">
        <v>1.2679279853347774</v>
      </c>
      <c r="F396" s="22">
        <v>2.2999999999999998</v>
      </c>
    </row>
    <row r="397" spans="1:6" hidden="1" x14ac:dyDescent="0.25">
      <c r="A397" s="21">
        <v>40695</v>
      </c>
      <c r="B397" s="22">
        <v>0.17610608734186842</v>
      </c>
      <c r="C397" s="22">
        <v>0.17610608734186842</v>
      </c>
      <c r="D397" s="22">
        <v>0.17610608734186842</v>
      </c>
      <c r="E397" s="22">
        <v>0.17610608734186842</v>
      </c>
      <c r="F397" s="22">
        <v>0.18</v>
      </c>
    </row>
    <row r="398" spans="1:6" hidden="1" x14ac:dyDescent="0.25">
      <c r="A398" s="21">
        <v>40695</v>
      </c>
      <c r="B398" s="22">
        <v>7.9483349983499023</v>
      </c>
      <c r="C398" s="22">
        <v>4.8025735697405398</v>
      </c>
      <c r="D398" s="22">
        <v>3.2149253423324406</v>
      </c>
      <c r="E398" s="22">
        <v>2.2053004478828311</v>
      </c>
      <c r="F398" s="22">
        <v>4.2699999999999996</v>
      </c>
    </row>
    <row r="399" spans="1:6" hidden="1" x14ac:dyDescent="0.25">
      <c r="A399" s="21">
        <v>40695</v>
      </c>
      <c r="B399" s="22">
        <v>12.073413047141752</v>
      </c>
      <c r="C399" s="22">
        <v>8.4016473601717685</v>
      </c>
      <c r="D399" s="22">
        <v>5.8359414673146635</v>
      </c>
      <c r="E399" s="22">
        <v>3.7509258522943441</v>
      </c>
      <c r="F399" s="22">
        <v>7.75</v>
      </c>
    </row>
    <row r="400" spans="1:6" hidden="1" x14ac:dyDescent="0.25">
      <c r="A400" s="21">
        <v>40695</v>
      </c>
      <c r="B400" s="22" t="s">
        <v>32</v>
      </c>
      <c r="C400" s="22" t="s">
        <v>32</v>
      </c>
      <c r="D400" s="22" t="s">
        <v>32</v>
      </c>
      <c r="E400" s="22" t="s">
        <v>32</v>
      </c>
      <c r="F400" s="22" t="s">
        <v>32</v>
      </c>
    </row>
    <row r="401" spans="1:6" x14ac:dyDescent="0.25">
      <c r="A401" s="21">
        <v>40695</v>
      </c>
      <c r="B401" s="23">
        <v>2.1114356965572116</v>
      </c>
      <c r="C401" s="23">
        <v>1.5290234415104906</v>
      </c>
      <c r="D401" s="23">
        <v>1.1510837065331587</v>
      </c>
      <c r="E401" s="23">
        <v>0.96423121976657378</v>
      </c>
      <c r="F401" s="23">
        <v>1.51</v>
      </c>
    </row>
    <row r="402" spans="1:6" hidden="1" x14ac:dyDescent="0.25">
      <c r="A402" s="21">
        <v>40787</v>
      </c>
      <c r="B402" s="22">
        <v>2.1079909422999616</v>
      </c>
      <c r="C402" s="22">
        <v>1.4006071618035865</v>
      </c>
      <c r="D402" s="22">
        <v>0.95877421364148374</v>
      </c>
      <c r="E402" s="22">
        <v>0.85292102920619461</v>
      </c>
      <c r="F402" s="22">
        <v>1.05</v>
      </c>
    </row>
    <row r="403" spans="1:6" hidden="1" x14ac:dyDescent="0.25">
      <c r="A403" s="21">
        <v>40787</v>
      </c>
      <c r="B403" s="22">
        <v>2.583943262767892</v>
      </c>
      <c r="C403" s="22">
        <v>1.8885300488401073</v>
      </c>
      <c r="D403" s="22">
        <v>1.6121459118397501</v>
      </c>
      <c r="E403" s="22">
        <v>1.3604909344192251</v>
      </c>
      <c r="F403" s="22">
        <v>2.1</v>
      </c>
    </row>
    <row r="404" spans="1:6" hidden="1" x14ac:dyDescent="0.25">
      <c r="A404" s="21">
        <v>40787</v>
      </c>
      <c r="B404" s="22">
        <v>1.7072514557927039</v>
      </c>
      <c r="C404" s="22">
        <v>1.2877286710387861</v>
      </c>
      <c r="D404" s="22">
        <v>1.0876598772346688</v>
      </c>
      <c r="E404" s="22">
        <v>0.91671778353186495</v>
      </c>
      <c r="F404" s="22">
        <v>1.46</v>
      </c>
    </row>
    <row r="405" spans="1:6" hidden="1" x14ac:dyDescent="0.25">
      <c r="A405" s="21">
        <v>40787</v>
      </c>
      <c r="B405" s="22">
        <v>2.4617094879040695</v>
      </c>
      <c r="C405" s="22">
        <v>2.1819932359644785</v>
      </c>
      <c r="D405" s="22">
        <v>1.9431502399339267</v>
      </c>
      <c r="E405" s="22">
        <v>1.6230343980627338</v>
      </c>
      <c r="F405" s="22">
        <v>2.38</v>
      </c>
    </row>
    <row r="406" spans="1:6" hidden="1" x14ac:dyDescent="0.25">
      <c r="A406" s="21">
        <v>40787</v>
      </c>
      <c r="B406" s="22">
        <v>1.2000565533205201</v>
      </c>
      <c r="C406" s="22">
        <v>0.90701424989804902</v>
      </c>
      <c r="D406" s="22">
        <v>0.81572713740731295</v>
      </c>
      <c r="E406" s="22">
        <v>0.70319897683875809</v>
      </c>
      <c r="F406" s="22">
        <v>0.91</v>
      </c>
    </row>
    <row r="407" spans="1:6" hidden="1" x14ac:dyDescent="0.25">
      <c r="A407" s="21">
        <v>40787</v>
      </c>
      <c r="B407" s="22">
        <v>1.6116283609340309</v>
      </c>
      <c r="C407" s="22">
        <v>1.395757729179351</v>
      </c>
      <c r="D407" s="22">
        <v>1.2525389868095085</v>
      </c>
      <c r="E407" s="22">
        <v>1.0088077684535919</v>
      </c>
      <c r="F407" s="22">
        <v>1.48</v>
      </c>
    </row>
    <row r="408" spans="1:6" hidden="1" x14ac:dyDescent="0.25">
      <c r="A408" s="21">
        <v>40787</v>
      </c>
      <c r="B408" s="22">
        <v>2.6649003108867855</v>
      </c>
      <c r="C408" s="22">
        <v>2.1908930401315416</v>
      </c>
      <c r="D408" s="22">
        <v>1.9189723100466225</v>
      </c>
      <c r="E408" s="22">
        <v>1.6717326677505009</v>
      </c>
      <c r="F408" s="22">
        <v>1.91</v>
      </c>
    </row>
    <row r="409" spans="1:6" hidden="1" x14ac:dyDescent="0.25">
      <c r="A409" s="21">
        <v>40787</v>
      </c>
      <c r="B409" s="22">
        <v>2.3588042919643319</v>
      </c>
      <c r="C409" s="22">
        <v>1.7342355967222209</v>
      </c>
      <c r="D409" s="22">
        <v>1.3872669298522995</v>
      </c>
      <c r="E409" s="22">
        <v>1.0518880302022999</v>
      </c>
      <c r="F409" s="22">
        <v>1.57</v>
      </c>
    </row>
    <row r="410" spans="1:6" hidden="1" x14ac:dyDescent="0.25">
      <c r="A410" s="21">
        <v>40787</v>
      </c>
      <c r="B410" s="22">
        <v>3.7680502729376064</v>
      </c>
      <c r="C410" s="22">
        <v>2.780520961459839</v>
      </c>
      <c r="D410" s="22">
        <v>2.1118564717313744</v>
      </c>
      <c r="E410" s="22">
        <v>1.5059504142805145</v>
      </c>
      <c r="F410" s="22">
        <v>3.65</v>
      </c>
    </row>
    <row r="411" spans="1:6" hidden="1" x14ac:dyDescent="0.25">
      <c r="A411" s="21">
        <v>40787</v>
      </c>
      <c r="B411" s="22">
        <v>3.2627822158089215</v>
      </c>
      <c r="C411" s="22">
        <v>2.5265106347208155</v>
      </c>
      <c r="D411" s="22">
        <v>2.0802979800115691</v>
      </c>
      <c r="E411" s="22">
        <v>1.7256413701193167</v>
      </c>
      <c r="F411" s="22">
        <v>3.2</v>
      </c>
    </row>
    <row r="412" spans="1:6" hidden="1" x14ac:dyDescent="0.25">
      <c r="A412" s="21">
        <v>40787</v>
      </c>
      <c r="B412" s="22">
        <v>5.6632428025043655</v>
      </c>
      <c r="C412" s="22">
        <v>3.303749070576298</v>
      </c>
      <c r="D412" s="22">
        <v>2.2422225235243061</v>
      </c>
      <c r="E412" s="22">
        <v>1.5004381508725346</v>
      </c>
      <c r="F412" s="22">
        <v>2.56</v>
      </c>
    </row>
    <row r="413" spans="1:6" hidden="1" x14ac:dyDescent="0.25">
      <c r="A413" s="21">
        <v>40787</v>
      </c>
      <c r="B413" s="22">
        <v>0.16137248566275902</v>
      </c>
      <c r="C413" s="22">
        <v>0.16137248566275902</v>
      </c>
      <c r="D413" s="22">
        <v>0.16137248566275902</v>
      </c>
      <c r="E413" s="22">
        <v>0.16137248566275902</v>
      </c>
      <c r="F413" s="22">
        <v>0.16</v>
      </c>
    </row>
    <row r="414" spans="1:6" hidden="1" x14ac:dyDescent="0.25">
      <c r="A414" s="21">
        <v>40787</v>
      </c>
      <c r="B414" s="22">
        <v>8.0083202224554224</v>
      </c>
      <c r="C414" s="22">
        <v>4.8211843115373254</v>
      </c>
      <c r="D414" s="22">
        <v>3.4713131498396268</v>
      </c>
      <c r="E414" s="22">
        <v>2.2668394562922058</v>
      </c>
      <c r="F414" s="22">
        <v>4.5199999999999996</v>
      </c>
    </row>
    <row r="415" spans="1:6" hidden="1" x14ac:dyDescent="0.25">
      <c r="A415" s="21">
        <v>40787</v>
      </c>
      <c r="B415" s="22">
        <v>11.679879317183998</v>
      </c>
      <c r="C415" s="22">
        <v>8.2352654632501032</v>
      </c>
      <c r="D415" s="22">
        <v>6.0318351243574622</v>
      </c>
      <c r="E415" s="22">
        <v>4.4634299294747981</v>
      </c>
      <c r="F415" s="22">
        <v>7.42</v>
      </c>
    </row>
    <row r="416" spans="1:6" hidden="1" x14ac:dyDescent="0.25">
      <c r="A416" s="21">
        <v>40787</v>
      </c>
      <c r="B416" s="22" t="s">
        <v>32</v>
      </c>
      <c r="C416" s="22" t="s">
        <v>32</v>
      </c>
      <c r="D416" s="22" t="s">
        <v>32</v>
      </c>
      <c r="E416" s="22" t="s">
        <v>32</v>
      </c>
      <c r="F416" s="22" t="s">
        <v>32</v>
      </c>
    </row>
    <row r="417" spans="1:6" x14ac:dyDescent="0.25">
      <c r="A417" s="21">
        <v>40787</v>
      </c>
      <c r="B417" s="23">
        <v>2.0955493581946532</v>
      </c>
      <c r="C417" s="23">
        <v>1.5425275903364948</v>
      </c>
      <c r="D417" s="23">
        <v>1.2338053287644324</v>
      </c>
      <c r="E417" s="23">
        <v>1.0110131573965979</v>
      </c>
      <c r="F417" s="23">
        <v>1.54</v>
      </c>
    </row>
    <row r="418" spans="1:6" hidden="1" x14ac:dyDescent="0.25">
      <c r="A418" s="21">
        <v>40878</v>
      </c>
      <c r="B418" s="22">
        <v>1.78235431639251</v>
      </c>
      <c r="C418" s="22">
        <v>1.2287956633082602</v>
      </c>
      <c r="D418" s="22">
        <v>0.84390279082566089</v>
      </c>
      <c r="E418" s="22">
        <v>0.7444625333607483</v>
      </c>
      <c r="F418" s="22">
        <v>0.92</v>
      </c>
    </row>
    <row r="419" spans="1:6" hidden="1" x14ac:dyDescent="0.25">
      <c r="A419" s="21">
        <v>40878</v>
      </c>
      <c r="B419" s="22">
        <v>2.0777021369738189</v>
      </c>
      <c r="C419" s="22">
        <v>1.5954247187865391</v>
      </c>
      <c r="D419" s="22">
        <v>1.3382557097577323</v>
      </c>
      <c r="E419" s="22">
        <v>1.1109002106978259</v>
      </c>
      <c r="F419" s="22">
        <v>1.58</v>
      </c>
    </row>
    <row r="420" spans="1:6" hidden="1" x14ac:dyDescent="0.25">
      <c r="A420" s="21">
        <v>40878</v>
      </c>
      <c r="B420" s="22">
        <v>1.6817588005160713</v>
      </c>
      <c r="C420" s="22">
        <v>1.2481184545760737</v>
      </c>
      <c r="D420" s="22">
        <v>1.0349601593266529</v>
      </c>
      <c r="E420" s="22">
        <v>0.86950399455831406</v>
      </c>
      <c r="F420" s="22">
        <v>1.42</v>
      </c>
    </row>
    <row r="421" spans="1:6" hidden="1" x14ac:dyDescent="0.25">
      <c r="A421" s="21">
        <v>40878</v>
      </c>
      <c r="B421" s="22">
        <v>2.1181650009755679</v>
      </c>
      <c r="C421" s="22">
        <v>1.8414663095644841</v>
      </c>
      <c r="D421" s="22">
        <v>1.689427903736735</v>
      </c>
      <c r="E421" s="22">
        <v>1.4131842102988432</v>
      </c>
      <c r="F421" s="22">
        <v>2.14</v>
      </c>
    </row>
    <row r="422" spans="1:6" hidden="1" x14ac:dyDescent="0.25">
      <c r="A422" s="21">
        <v>40878</v>
      </c>
      <c r="B422" s="22">
        <v>1.2325322971004495</v>
      </c>
      <c r="C422" s="22">
        <v>0.94809642764201818</v>
      </c>
      <c r="D422" s="22">
        <v>0.76320027921216405</v>
      </c>
      <c r="E422" s="22">
        <v>0.55703859803977374</v>
      </c>
      <c r="F422" s="22">
        <v>0.9</v>
      </c>
    </row>
    <row r="423" spans="1:6" hidden="1" x14ac:dyDescent="0.25">
      <c r="A423" s="21">
        <v>40878</v>
      </c>
      <c r="B423" s="22">
        <v>1.5640133541379866</v>
      </c>
      <c r="C423" s="22">
        <v>1.3548558300528168</v>
      </c>
      <c r="D423" s="22">
        <v>1.2263900554515463</v>
      </c>
      <c r="E423" s="22">
        <v>1.0761326774469742</v>
      </c>
      <c r="F423" s="22">
        <v>1.48</v>
      </c>
    </row>
    <row r="424" spans="1:6" hidden="1" x14ac:dyDescent="0.25">
      <c r="A424" s="21">
        <v>40878</v>
      </c>
      <c r="B424" s="22">
        <v>2.4576928482026381</v>
      </c>
      <c r="C424" s="22">
        <v>2.0446987455350918</v>
      </c>
      <c r="D424" s="22">
        <v>1.7390776821720855</v>
      </c>
      <c r="E424" s="22">
        <v>1.4930070676394978</v>
      </c>
      <c r="F424" s="22">
        <v>1.79</v>
      </c>
    </row>
    <row r="425" spans="1:6" hidden="1" x14ac:dyDescent="0.25">
      <c r="A425" s="21">
        <v>40878</v>
      </c>
      <c r="B425" s="22">
        <v>2.2385417729608532</v>
      </c>
      <c r="C425" s="22">
        <v>1.6854895439658446</v>
      </c>
      <c r="D425" s="22">
        <v>1.3640072346147325</v>
      </c>
      <c r="E425" s="22">
        <v>1.0414791243387163</v>
      </c>
      <c r="F425" s="22">
        <v>1.5</v>
      </c>
    </row>
    <row r="426" spans="1:6" hidden="1" x14ac:dyDescent="0.25">
      <c r="A426" s="21">
        <v>40878</v>
      </c>
      <c r="B426" s="22">
        <v>3.7722886141498733</v>
      </c>
      <c r="C426" s="22">
        <v>2.9663463722904879</v>
      </c>
      <c r="D426" s="22">
        <v>2.4540430172350209</v>
      </c>
      <c r="E426" s="22">
        <v>1.9589031525276948</v>
      </c>
      <c r="F426" s="22">
        <v>3.66</v>
      </c>
    </row>
    <row r="427" spans="1:6" hidden="1" x14ac:dyDescent="0.25">
      <c r="A427" s="21">
        <v>40878</v>
      </c>
      <c r="B427" s="22">
        <v>3.4912999653879258</v>
      </c>
      <c r="C427" s="22">
        <v>2.0899945009016752</v>
      </c>
      <c r="D427" s="22">
        <v>1.7426634956676408</v>
      </c>
      <c r="E427" s="22">
        <v>1.5142110278342844</v>
      </c>
      <c r="F427" s="22">
        <v>2.56</v>
      </c>
    </row>
    <row r="428" spans="1:6" hidden="1" x14ac:dyDescent="0.25">
      <c r="A428" s="21">
        <v>40878</v>
      </c>
      <c r="B428" s="22">
        <v>5.938367954251679</v>
      </c>
      <c r="C428" s="22">
        <v>3.9244993409138602</v>
      </c>
      <c r="D428" s="22">
        <v>2.7416760134852369</v>
      </c>
      <c r="E428" s="22">
        <v>1.8653972430868613</v>
      </c>
      <c r="F428" s="22">
        <v>3.01</v>
      </c>
    </row>
    <row r="429" spans="1:6" hidden="1" x14ac:dyDescent="0.25">
      <c r="A429" s="21">
        <v>40878</v>
      </c>
      <c r="B429" s="22">
        <v>0.13125336102486912</v>
      </c>
      <c r="C429" s="22">
        <v>0.13125336102486912</v>
      </c>
      <c r="D429" s="22">
        <v>0.13125336102486912</v>
      </c>
      <c r="E429" s="22">
        <v>0.13125336102486912</v>
      </c>
      <c r="F429" s="22">
        <v>0.13</v>
      </c>
    </row>
    <row r="430" spans="1:6" hidden="1" x14ac:dyDescent="0.25">
      <c r="A430" s="21">
        <v>40878</v>
      </c>
      <c r="B430" s="22">
        <v>7.7558661959506905</v>
      </c>
      <c r="C430" s="22">
        <v>5.5430128403671484</v>
      </c>
      <c r="D430" s="22">
        <v>4.2103196791718576</v>
      </c>
      <c r="E430" s="22">
        <v>2.8642119498988796</v>
      </c>
      <c r="F430" s="22">
        <v>5.13</v>
      </c>
    </row>
    <row r="431" spans="1:6" hidden="1" x14ac:dyDescent="0.25">
      <c r="A431" s="21">
        <v>40878</v>
      </c>
      <c r="B431" s="22">
        <v>11.098102324228933</v>
      </c>
      <c r="C431" s="22">
        <v>7.8956014909299155</v>
      </c>
      <c r="D431" s="22">
        <v>5.5809542399403878</v>
      </c>
      <c r="E431" s="22">
        <v>3.7292397494227525</v>
      </c>
      <c r="F431" s="22">
        <v>6.89</v>
      </c>
    </row>
    <row r="432" spans="1:6" hidden="1" x14ac:dyDescent="0.25">
      <c r="A432" s="21">
        <v>40878</v>
      </c>
      <c r="B432" s="22" t="s">
        <v>32</v>
      </c>
      <c r="C432" s="22" t="s">
        <v>32</v>
      </c>
      <c r="D432" s="22" t="s">
        <v>32</v>
      </c>
      <c r="E432" s="22" t="s">
        <v>32</v>
      </c>
      <c r="F432" s="22" t="s">
        <v>32</v>
      </c>
    </row>
    <row r="433" spans="1:6" x14ac:dyDescent="0.25">
      <c r="A433" s="21">
        <v>40878</v>
      </c>
      <c r="B433" s="23">
        <v>1.981802664704249</v>
      </c>
      <c r="C433" s="23">
        <v>1.4799699057841846</v>
      </c>
      <c r="D433" s="23">
        <v>1.1889078164215081</v>
      </c>
      <c r="E433" s="23">
        <v>0.98411513910243897</v>
      </c>
      <c r="F433" s="23">
        <v>1.47</v>
      </c>
    </row>
    <row r="434" spans="1:6" hidden="1" x14ac:dyDescent="0.25">
      <c r="A434" s="21">
        <v>40969</v>
      </c>
      <c r="B434" s="22">
        <v>2.1567281794216679</v>
      </c>
      <c r="C434" s="22">
        <v>1.309647270640858</v>
      </c>
      <c r="D434" s="22">
        <v>0.9084523582569628</v>
      </c>
      <c r="E434" s="22">
        <v>0.79714184732819027</v>
      </c>
      <c r="F434" s="22">
        <v>1.1100000000000001</v>
      </c>
    </row>
    <row r="435" spans="1:6" hidden="1" x14ac:dyDescent="0.25">
      <c r="A435" s="21">
        <v>40969</v>
      </c>
      <c r="B435" s="22">
        <v>1.7712988823602036</v>
      </c>
      <c r="C435" s="22">
        <v>1.2598747485673385</v>
      </c>
      <c r="D435" s="22">
        <v>0.99936562919103189</v>
      </c>
      <c r="E435" s="22">
        <v>0.83266316655478279</v>
      </c>
      <c r="F435" s="22">
        <v>1.3</v>
      </c>
    </row>
    <row r="436" spans="1:6" hidden="1" x14ac:dyDescent="0.25">
      <c r="A436" s="21">
        <v>40969</v>
      </c>
      <c r="B436" s="22">
        <v>1.8709586376144025</v>
      </c>
      <c r="C436" s="22">
        <v>1.3598181108222938</v>
      </c>
      <c r="D436" s="22">
        <v>1.1017094087261836</v>
      </c>
      <c r="E436" s="22">
        <v>0.93054968778699776</v>
      </c>
      <c r="F436" s="22">
        <v>1.59</v>
      </c>
    </row>
    <row r="437" spans="1:6" hidden="1" x14ac:dyDescent="0.25">
      <c r="A437" s="21">
        <v>40969</v>
      </c>
      <c r="B437" s="22">
        <v>2.1350371549509211</v>
      </c>
      <c r="C437" s="22">
        <v>1.7930328941637947</v>
      </c>
      <c r="D437" s="22">
        <v>1.5816593429219177</v>
      </c>
      <c r="E437" s="22">
        <v>1.2557240038398405</v>
      </c>
      <c r="F437" s="22">
        <v>2.17</v>
      </c>
    </row>
    <row r="438" spans="1:6" hidden="1" x14ac:dyDescent="0.25">
      <c r="A438" s="21">
        <v>40969</v>
      </c>
      <c r="B438" s="22">
        <v>1.4137091269226643</v>
      </c>
      <c r="C438" s="22">
        <v>1.0426276203628082</v>
      </c>
      <c r="D438" s="22">
        <v>0.91162035102967043</v>
      </c>
      <c r="E438" s="22">
        <v>0.83277309811993561</v>
      </c>
      <c r="F438" s="22">
        <v>1.02</v>
      </c>
    </row>
    <row r="439" spans="1:6" hidden="1" x14ac:dyDescent="0.25">
      <c r="A439" s="21">
        <v>40969</v>
      </c>
      <c r="B439" s="22">
        <v>1.7131062989057515</v>
      </c>
      <c r="C439" s="22">
        <v>1.4615143035989251</v>
      </c>
      <c r="D439" s="22">
        <v>1.267517170144717</v>
      </c>
      <c r="E439" s="22">
        <v>1.0911592307554661</v>
      </c>
      <c r="F439" s="22">
        <v>1.59</v>
      </c>
    </row>
    <row r="440" spans="1:6" hidden="1" x14ac:dyDescent="0.25">
      <c r="A440" s="21">
        <v>40969</v>
      </c>
      <c r="B440" s="22">
        <v>2.6716166112718822</v>
      </c>
      <c r="C440" s="22">
        <v>2.2100089075928731</v>
      </c>
      <c r="D440" s="22">
        <v>1.9130531613081123</v>
      </c>
      <c r="E440" s="22">
        <v>1.6791534992714174</v>
      </c>
      <c r="F440" s="22">
        <v>1.92</v>
      </c>
    </row>
    <row r="441" spans="1:6" hidden="1" x14ac:dyDescent="0.25">
      <c r="A441" s="21">
        <v>40969</v>
      </c>
      <c r="B441" s="22">
        <v>2.5209269407009618</v>
      </c>
      <c r="C441" s="22">
        <v>1.7896385608120988</v>
      </c>
      <c r="D441" s="22">
        <v>1.4833173861027293</v>
      </c>
      <c r="E441" s="22">
        <v>1.1367449657969713</v>
      </c>
      <c r="F441" s="22">
        <v>1.7</v>
      </c>
    </row>
    <row r="442" spans="1:6" hidden="1" x14ac:dyDescent="0.25">
      <c r="A442" s="21">
        <v>40969</v>
      </c>
      <c r="B442" s="22">
        <v>3.9903288440702243</v>
      </c>
      <c r="C442" s="22">
        <v>3.1167408026594874</v>
      </c>
      <c r="D442" s="22">
        <v>2.5210489417471953</v>
      </c>
      <c r="E442" s="22">
        <v>2.0861144568958525</v>
      </c>
      <c r="F442" s="22">
        <v>3.9</v>
      </c>
    </row>
    <row r="443" spans="1:6" hidden="1" x14ac:dyDescent="0.25">
      <c r="A443" s="21">
        <v>40969</v>
      </c>
      <c r="B443" s="22">
        <v>2.9491601536764693</v>
      </c>
      <c r="C443" s="22">
        <v>2.0997070598710104</v>
      </c>
      <c r="D443" s="22">
        <v>1.6998773781559118</v>
      </c>
      <c r="E443" s="22">
        <v>1.4502403232921302</v>
      </c>
      <c r="F443" s="22">
        <v>1.96</v>
      </c>
    </row>
    <row r="444" spans="1:6" hidden="1" x14ac:dyDescent="0.25">
      <c r="A444" s="21">
        <v>40969</v>
      </c>
      <c r="B444" s="22">
        <v>6.74459198867787</v>
      </c>
      <c r="C444" s="22">
        <v>4.2054933598018067</v>
      </c>
      <c r="D444" s="22">
        <v>2.9384990732192877</v>
      </c>
      <c r="E444" s="22">
        <v>2.1090851212674018</v>
      </c>
      <c r="F444" s="22">
        <v>3.44</v>
      </c>
    </row>
    <row r="445" spans="1:6" hidden="1" x14ac:dyDescent="0.25">
      <c r="A445" s="21">
        <v>40969</v>
      </c>
      <c r="B445" s="22">
        <v>0.13161829085418456</v>
      </c>
      <c r="C445" s="22">
        <v>0.13161829085418456</v>
      </c>
      <c r="D445" s="22">
        <v>0.13161829085418456</v>
      </c>
      <c r="E445" s="22">
        <v>0.13161829085418456</v>
      </c>
      <c r="F445" s="22">
        <v>0.13</v>
      </c>
    </row>
    <row r="446" spans="1:6" hidden="1" x14ac:dyDescent="0.25">
      <c r="A446" s="21">
        <v>40969</v>
      </c>
      <c r="B446" s="22">
        <v>8.4880195240076333</v>
      </c>
      <c r="C446" s="22">
        <v>5.6280438902981</v>
      </c>
      <c r="D446" s="22">
        <v>4.0050096421904868</v>
      </c>
      <c r="E446" s="22">
        <v>2.9512360329606131</v>
      </c>
      <c r="F446" s="22">
        <v>5.22</v>
      </c>
    </row>
    <row r="447" spans="1:6" hidden="1" x14ac:dyDescent="0.25">
      <c r="A447" s="21">
        <v>40969</v>
      </c>
      <c r="B447" s="22">
        <v>11.313972394707742</v>
      </c>
      <c r="C447" s="22">
        <v>8.1008969888921669</v>
      </c>
      <c r="D447" s="22">
        <v>5.7612769908559356</v>
      </c>
      <c r="E447" s="22">
        <v>3.9742466374065173</v>
      </c>
      <c r="F447" s="22">
        <v>7.11</v>
      </c>
    </row>
    <row r="448" spans="1:6" hidden="1" x14ac:dyDescent="0.25">
      <c r="A448" s="21">
        <v>40969</v>
      </c>
      <c r="B448" s="22" t="s">
        <v>32</v>
      </c>
      <c r="C448" s="22" t="s">
        <v>32</v>
      </c>
      <c r="D448" s="22" t="s">
        <v>32</v>
      </c>
      <c r="E448" s="22" t="s">
        <v>32</v>
      </c>
      <c r="F448" s="22" t="s">
        <v>32</v>
      </c>
    </row>
    <row r="449" spans="1:6" x14ac:dyDescent="0.25">
      <c r="A449" s="21">
        <v>40969</v>
      </c>
      <c r="B449" s="23">
        <v>2.2076105121877654</v>
      </c>
      <c r="C449" s="23">
        <v>1.5735664554933075</v>
      </c>
      <c r="D449" s="23">
        <v>1.2486346693193902</v>
      </c>
      <c r="E449" s="23">
        <v>1.041100717715985</v>
      </c>
      <c r="F449" s="23">
        <v>1.62</v>
      </c>
    </row>
    <row r="450" spans="1:6" hidden="1" x14ac:dyDescent="0.25">
      <c r="A450" s="21">
        <v>41061</v>
      </c>
      <c r="B450" s="22">
        <v>2.3126436260151548</v>
      </c>
      <c r="C450" s="22">
        <v>1.4449291824662878</v>
      </c>
      <c r="D450" s="22">
        <v>0.95306661628205869</v>
      </c>
      <c r="E450" s="22">
        <v>0.80482807229228792</v>
      </c>
      <c r="F450" s="22">
        <v>1.2</v>
      </c>
    </row>
    <row r="451" spans="1:6" hidden="1" x14ac:dyDescent="0.25">
      <c r="A451" s="21">
        <v>41061</v>
      </c>
      <c r="B451" s="22">
        <v>2.3386541264116154</v>
      </c>
      <c r="C451" s="22">
        <v>1.8567357884079074</v>
      </c>
      <c r="D451" s="22">
        <v>1.128332096107201</v>
      </c>
      <c r="E451" s="22">
        <v>0.94078034728990301</v>
      </c>
      <c r="F451" s="22">
        <v>1.93</v>
      </c>
    </row>
    <row r="452" spans="1:6" hidden="1" x14ac:dyDescent="0.25">
      <c r="A452" s="21">
        <v>41061</v>
      </c>
      <c r="B452" s="22">
        <v>1.9912719601790787</v>
      </c>
      <c r="C452" s="22">
        <v>1.4575818288721278</v>
      </c>
      <c r="D452" s="22">
        <v>1.1712074486472945</v>
      </c>
      <c r="E452" s="22">
        <v>0.94202934732677135</v>
      </c>
      <c r="F452" s="22">
        <v>1.69</v>
      </c>
    </row>
    <row r="453" spans="1:6" hidden="1" x14ac:dyDescent="0.25">
      <c r="A453" s="21">
        <v>41061</v>
      </c>
      <c r="B453" s="22">
        <v>2.1851695786795178</v>
      </c>
      <c r="C453" s="22">
        <v>1.9568438585954968</v>
      </c>
      <c r="D453" s="22">
        <v>1.7220440207106198</v>
      </c>
      <c r="E453" s="22">
        <v>1.2530088968413622</v>
      </c>
      <c r="F453" s="22">
        <v>2.2400000000000002</v>
      </c>
    </row>
    <row r="454" spans="1:6" hidden="1" x14ac:dyDescent="0.25">
      <c r="A454" s="21">
        <v>41061</v>
      </c>
      <c r="B454" s="22">
        <v>1.3440747905757067</v>
      </c>
      <c r="C454" s="22">
        <v>0.90106713352075241</v>
      </c>
      <c r="D454" s="22">
        <v>0.78885967213011732</v>
      </c>
      <c r="E454" s="22">
        <v>0.6251462527861672</v>
      </c>
      <c r="F454" s="22">
        <v>0.87</v>
      </c>
    </row>
    <row r="455" spans="1:6" hidden="1" x14ac:dyDescent="0.25">
      <c r="A455" s="21">
        <v>41061</v>
      </c>
      <c r="B455" s="22">
        <v>1.8162693041170945</v>
      </c>
      <c r="C455" s="22">
        <v>1.5159274558483704</v>
      </c>
      <c r="D455" s="22">
        <v>1.3156842916159868</v>
      </c>
      <c r="E455" s="22">
        <v>1.1153991421878249</v>
      </c>
      <c r="F455" s="22">
        <v>1.68</v>
      </c>
    </row>
    <row r="456" spans="1:6" hidden="1" x14ac:dyDescent="0.25">
      <c r="A456" s="21">
        <v>41061</v>
      </c>
      <c r="B456" s="22">
        <v>2.628758459430971</v>
      </c>
      <c r="C456" s="22">
        <v>2.1732321135246608</v>
      </c>
      <c r="D456" s="22">
        <v>1.8353102039432134</v>
      </c>
      <c r="E456" s="22">
        <v>1.5809736085489918</v>
      </c>
      <c r="F456" s="22">
        <v>2.06</v>
      </c>
    </row>
    <row r="457" spans="1:6" hidden="1" x14ac:dyDescent="0.25">
      <c r="A457" s="21">
        <v>41061</v>
      </c>
      <c r="B457" s="22">
        <v>2.7908888397115272</v>
      </c>
      <c r="C457" s="22">
        <v>2.0222613199484063</v>
      </c>
      <c r="D457" s="22">
        <v>1.6084420603422762</v>
      </c>
      <c r="E457" s="22">
        <v>1.216151128863725</v>
      </c>
      <c r="F457" s="22">
        <v>1.82</v>
      </c>
    </row>
    <row r="458" spans="1:6" hidden="1" x14ac:dyDescent="0.25">
      <c r="A458" s="21">
        <v>41061</v>
      </c>
      <c r="B458" s="22">
        <v>4.4658108419579392</v>
      </c>
      <c r="C458" s="22">
        <v>3.3807512078428443</v>
      </c>
      <c r="D458" s="22">
        <v>2.7643796374548999</v>
      </c>
      <c r="E458" s="22">
        <v>2.2350263867991953</v>
      </c>
      <c r="F458" s="22">
        <v>4.3499999999999996</v>
      </c>
    </row>
    <row r="459" spans="1:6" hidden="1" x14ac:dyDescent="0.25">
      <c r="A459" s="21">
        <v>41061</v>
      </c>
      <c r="B459" s="22">
        <v>2.8192415424430708</v>
      </c>
      <c r="C459" s="22">
        <v>2.1643762062776744</v>
      </c>
      <c r="D459" s="22">
        <v>1.4284639669584058</v>
      </c>
      <c r="E459" s="22">
        <v>1.2183492648715366</v>
      </c>
      <c r="F459" s="22">
        <v>1.99</v>
      </c>
    </row>
    <row r="460" spans="1:6" hidden="1" x14ac:dyDescent="0.25">
      <c r="A460" s="21">
        <v>41061</v>
      </c>
      <c r="B460" s="22">
        <v>6.1337973897046236</v>
      </c>
      <c r="C460" s="22">
        <v>3.914720329781137</v>
      </c>
      <c r="D460" s="22">
        <v>2.7972400570019196</v>
      </c>
      <c r="E460" s="22">
        <v>1.9375431752643846</v>
      </c>
      <c r="F460" s="22">
        <v>3.19</v>
      </c>
    </row>
    <row r="461" spans="1:6" hidden="1" x14ac:dyDescent="0.25">
      <c r="A461" s="21">
        <v>41061</v>
      </c>
      <c r="B461" s="22">
        <v>0.12051678578953821</v>
      </c>
      <c r="C461" s="22">
        <v>0.12051678578953821</v>
      </c>
      <c r="D461" s="22">
        <v>0.12051678578953821</v>
      </c>
      <c r="E461" s="22">
        <v>0.12051678578953821</v>
      </c>
      <c r="F461" s="22">
        <v>0.13</v>
      </c>
    </row>
    <row r="462" spans="1:6" hidden="1" x14ac:dyDescent="0.25">
      <c r="A462" s="21">
        <v>41061</v>
      </c>
      <c r="B462" s="22">
        <v>7.9378794165788999</v>
      </c>
      <c r="C462" s="22">
        <v>5.2824803104318221</v>
      </c>
      <c r="D462" s="22">
        <v>3.8202958991377747</v>
      </c>
      <c r="E462" s="22">
        <v>2.7148167667421332</v>
      </c>
      <c r="F462" s="22">
        <v>4.99</v>
      </c>
    </row>
    <row r="463" spans="1:6" hidden="1" x14ac:dyDescent="0.25">
      <c r="A463" s="21">
        <v>41061</v>
      </c>
      <c r="B463" s="22">
        <v>10.699062019454608</v>
      </c>
      <c r="C463" s="22">
        <v>7.8246738439523966</v>
      </c>
      <c r="D463" s="22">
        <v>5.9160863766146399</v>
      </c>
      <c r="E463" s="22">
        <v>4.5156651980294793</v>
      </c>
      <c r="F463" s="22">
        <v>6.77</v>
      </c>
    </row>
    <row r="464" spans="1:6" hidden="1" x14ac:dyDescent="0.25">
      <c r="A464" s="21">
        <v>41061</v>
      </c>
      <c r="B464" s="22" t="s">
        <v>32</v>
      </c>
      <c r="C464" s="22" t="s">
        <v>32</v>
      </c>
      <c r="D464" s="22" t="s">
        <v>32</v>
      </c>
      <c r="E464" s="22" t="s">
        <v>32</v>
      </c>
      <c r="F464" s="22" t="s">
        <v>32</v>
      </c>
    </row>
    <row r="465" spans="1:6" x14ac:dyDescent="0.25">
      <c r="A465" s="21">
        <v>41061</v>
      </c>
      <c r="B465" s="23">
        <v>2.3382953585192894</v>
      </c>
      <c r="C465" s="23">
        <v>1.6834777142179531</v>
      </c>
      <c r="D465" s="23">
        <v>1.3068604344600234</v>
      </c>
      <c r="E465" s="23">
        <v>1.0523523486527295</v>
      </c>
      <c r="F465" s="23">
        <v>1.73</v>
      </c>
    </row>
    <row r="466" spans="1:6" hidden="1" x14ac:dyDescent="0.25">
      <c r="A466" s="21">
        <v>41153</v>
      </c>
      <c r="B466" s="30">
        <v>2.201308077095431</v>
      </c>
      <c r="C466" s="30">
        <v>1.5025624307282981</v>
      </c>
      <c r="D466" s="30">
        <v>0.98388007648895826</v>
      </c>
      <c r="E466" s="30">
        <v>0.82640963909484733</v>
      </c>
      <c r="F466" s="30">
        <v>1.19</v>
      </c>
    </row>
    <row r="467" spans="1:6" hidden="1" x14ac:dyDescent="0.25">
      <c r="A467" s="21">
        <v>41153</v>
      </c>
      <c r="B467" s="30">
        <v>2.4682159934720911</v>
      </c>
      <c r="C467" s="30">
        <v>1.8939788951177161</v>
      </c>
      <c r="D467" s="30">
        <v>1.6187767965189817</v>
      </c>
      <c r="E467" s="30">
        <v>1.0487648172146204</v>
      </c>
      <c r="F467" s="30">
        <v>1.94</v>
      </c>
    </row>
    <row r="468" spans="1:6" hidden="1" x14ac:dyDescent="0.25">
      <c r="A468" s="21">
        <v>41153</v>
      </c>
      <c r="B468" s="30">
        <v>1.8767738277998731</v>
      </c>
      <c r="C468" s="30">
        <v>1.4451591535394299</v>
      </c>
      <c r="D468" s="30">
        <v>1.1744239013502731</v>
      </c>
      <c r="E468" s="30">
        <v>0.96961153014620605</v>
      </c>
      <c r="F468" s="30">
        <v>1.67</v>
      </c>
    </row>
    <row r="469" spans="1:6" hidden="1" x14ac:dyDescent="0.25">
      <c r="A469" s="21">
        <v>41153</v>
      </c>
      <c r="B469" s="30">
        <v>2.0096480012104436</v>
      </c>
      <c r="C469" s="30">
        <v>1.6027751777002806</v>
      </c>
      <c r="D469" s="30">
        <v>1.4074082998610837</v>
      </c>
      <c r="E469" s="30">
        <v>1.165246576640165</v>
      </c>
      <c r="F469" s="30">
        <v>1.92</v>
      </c>
    </row>
    <row r="470" spans="1:6" hidden="1" x14ac:dyDescent="0.25">
      <c r="A470" s="21">
        <v>41153</v>
      </c>
      <c r="B470" s="30">
        <v>1.4231759138211988</v>
      </c>
      <c r="C470" s="30">
        <v>0.98868043578398312</v>
      </c>
      <c r="D470" s="30">
        <v>0.87251400544580782</v>
      </c>
      <c r="E470" s="30">
        <v>0.71854300163318552</v>
      </c>
      <c r="F470" s="30">
        <v>1.0900000000000001</v>
      </c>
    </row>
    <row r="471" spans="1:6" hidden="1" x14ac:dyDescent="0.25">
      <c r="A471" s="21">
        <v>41153</v>
      </c>
      <c r="B471" s="30">
        <v>1.780988602975897</v>
      </c>
      <c r="C471" s="30">
        <v>1.5090185264817364</v>
      </c>
      <c r="D471" s="30">
        <v>1.3275607103280733</v>
      </c>
      <c r="E471" s="30">
        <v>1.1310587336597557</v>
      </c>
      <c r="F471" s="30">
        <v>1.63</v>
      </c>
    </row>
    <row r="472" spans="1:6" hidden="1" x14ac:dyDescent="0.25">
      <c r="A472" s="21">
        <v>41153</v>
      </c>
      <c r="B472" s="30">
        <v>2.754122717826017</v>
      </c>
      <c r="C472" s="30">
        <v>2.3052272336679147</v>
      </c>
      <c r="D472" s="30">
        <v>1.9743145329382663</v>
      </c>
      <c r="E472" s="30">
        <v>1.6510216801675366</v>
      </c>
      <c r="F472" s="30">
        <v>2.02</v>
      </c>
    </row>
    <row r="473" spans="1:6" hidden="1" x14ac:dyDescent="0.25">
      <c r="A473" s="21">
        <v>41153</v>
      </c>
      <c r="B473" s="30">
        <v>2.8128275356988977</v>
      </c>
      <c r="C473" s="30">
        <v>2.0639658849958602</v>
      </c>
      <c r="D473" s="30">
        <v>1.6517086316844676</v>
      </c>
      <c r="E473" s="30">
        <v>1.2836380799859683</v>
      </c>
      <c r="F473" s="30">
        <v>1.83</v>
      </c>
    </row>
    <row r="474" spans="1:6" hidden="1" x14ac:dyDescent="0.25">
      <c r="A474" s="21">
        <v>41153</v>
      </c>
      <c r="B474" s="30">
        <v>4.7069654849220672</v>
      </c>
      <c r="C474" s="30">
        <v>3.6922589376566126</v>
      </c>
      <c r="D474" s="30">
        <v>2.9927749927941556</v>
      </c>
      <c r="E474" s="30">
        <v>2.3967216334740908</v>
      </c>
      <c r="F474" s="30">
        <v>4.59</v>
      </c>
    </row>
    <row r="475" spans="1:6" hidden="1" x14ac:dyDescent="0.25">
      <c r="A475" s="21">
        <v>41153</v>
      </c>
      <c r="B475" s="30">
        <v>3.355983261705596</v>
      </c>
      <c r="C475" s="30">
        <v>2.47030115690354</v>
      </c>
      <c r="D475" s="30">
        <v>1.9197368220825719</v>
      </c>
      <c r="E475" s="30">
        <v>1.5511371614420728</v>
      </c>
      <c r="F475" s="30">
        <v>2.4700000000000002</v>
      </c>
    </row>
    <row r="476" spans="1:6" hidden="1" x14ac:dyDescent="0.25">
      <c r="A476" s="21">
        <v>41153</v>
      </c>
      <c r="B476" s="30">
        <v>5.9777675057824187</v>
      </c>
      <c r="C476" s="30">
        <v>3.7023392088777043</v>
      </c>
      <c r="D476" s="30">
        <v>2.6295669507845836</v>
      </c>
      <c r="E476" s="30">
        <v>1.8821647148453677</v>
      </c>
      <c r="F476" s="30">
        <v>3.02</v>
      </c>
    </row>
    <row r="477" spans="1:6" hidden="1" x14ac:dyDescent="0.25">
      <c r="A477" s="21">
        <v>41153</v>
      </c>
      <c r="B477" s="30">
        <v>1.274925949978565</v>
      </c>
      <c r="C477" s="30">
        <v>1.1441589971961814</v>
      </c>
      <c r="D477" s="30">
        <v>0.10835364930228004</v>
      </c>
      <c r="E477" s="30">
        <v>0.10835364930228004</v>
      </c>
      <c r="F477" s="30">
        <v>0.4</v>
      </c>
    </row>
    <row r="478" spans="1:6" hidden="1" x14ac:dyDescent="0.25">
      <c r="A478" s="21">
        <v>41153</v>
      </c>
      <c r="B478" s="30">
        <v>7.9147889443367561</v>
      </c>
      <c r="C478" s="30">
        <v>5.207299059380297</v>
      </c>
      <c r="D478" s="30">
        <v>3.7916645793267771</v>
      </c>
      <c r="E478" s="30">
        <v>2.6793861446987104</v>
      </c>
      <c r="F478" s="30">
        <v>5.09</v>
      </c>
    </row>
    <row r="479" spans="1:6" hidden="1" x14ac:dyDescent="0.25">
      <c r="A479" s="21">
        <v>41153</v>
      </c>
      <c r="B479" s="30">
        <v>10.36548919525546</v>
      </c>
      <c r="C479" s="30">
        <v>7.7398420489821431</v>
      </c>
      <c r="D479" s="30">
        <v>5.9540177674319246</v>
      </c>
      <c r="E479" s="30">
        <v>4.3976022947812616</v>
      </c>
      <c r="F479" s="30">
        <v>6.85</v>
      </c>
    </row>
    <row r="480" spans="1:6" hidden="1" x14ac:dyDescent="0.25">
      <c r="A480" s="21">
        <v>41153</v>
      </c>
      <c r="B480" s="30" t="s">
        <v>32</v>
      </c>
      <c r="C480" s="30" t="s">
        <v>32</v>
      </c>
      <c r="D480" s="30" t="s">
        <v>32</v>
      </c>
      <c r="E480" s="30" t="s">
        <v>32</v>
      </c>
      <c r="F480" s="30" t="s">
        <v>32</v>
      </c>
    </row>
    <row r="481" spans="1:6" hidden="1" x14ac:dyDescent="0.25">
      <c r="A481" s="21">
        <v>41153</v>
      </c>
      <c r="B481" s="30" t="s">
        <v>32</v>
      </c>
      <c r="C481" s="30" t="s">
        <v>32</v>
      </c>
      <c r="D481" s="30" t="s">
        <v>32</v>
      </c>
      <c r="E481" s="30" t="s">
        <v>32</v>
      </c>
      <c r="F481" s="30" t="s">
        <v>32</v>
      </c>
    </row>
    <row r="482" spans="1:6" x14ac:dyDescent="0.25">
      <c r="A482" s="21">
        <v>41153</v>
      </c>
      <c r="B482" s="31">
        <v>2.2937771619142371</v>
      </c>
      <c r="C482" s="31">
        <v>1.7121086118199993</v>
      </c>
      <c r="D482" s="31">
        <v>1.3345897746649644</v>
      </c>
      <c r="E482" s="31">
        <v>1.0874387244602526</v>
      </c>
      <c r="F482" s="31">
        <v>1.72</v>
      </c>
    </row>
    <row r="483" spans="1:6" hidden="1" x14ac:dyDescent="0.25">
      <c r="A483" s="21">
        <v>41244</v>
      </c>
      <c r="B483" s="22">
        <v>2.3526249224605542</v>
      </c>
      <c r="C483" s="22">
        <v>1.4778502373573612</v>
      </c>
      <c r="D483" s="22">
        <v>1.0365616393088601</v>
      </c>
      <c r="E483" s="22">
        <v>0.85728313237857046</v>
      </c>
      <c r="F483" s="22">
        <v>1.19</v>
      </c>
    </row>
    <row r="484" spans="1:6" hidden="1" x14ac:dyDescent="0.25">
      <c r="A484" s="21">
        <v>41244</v>
      </c>
      <c r="B484" s="22">
        <v>2.6416538721798437</v>
      </c>
      <c r="C484" s="22">
        <v>2.0187567336568266</v>
      </c>
      <c r="D484" s="22">
        <v>1.5088860122966157</v>
      </c>
      <c r="E484" s="22">
        <v>1.2837300907646949</v>
      </c>
      <c r="F484" s="22">
        <v>2.1800000000000002</v>
      </c>
    </row>
    <row r="485" spans="1:6" hidden="1" x14ac:dyDescent="0.25">
      <c r="A485" s="21">
        <v>41244</v>
      </c>
      <c r="B485" s="22">
        <v>1.969810714422384</v>
      </c>
      <c r="C485" s="22">
        <v>1.4497731973928218</v>
      </c>
      <c r="D485" s="22">
        <v>1.1642813631302729</v>
      </c>
      <c r="E485" s="22">
        <v>0.93943994575562551</v>
      </c>
      <c r="F485" s="22">
        <v>1.68</v>
      </c>
    </row>
    <row r="486" spans="1:6" hidden="1" x14ac:dyDescent="0.25">
      <c r="A486" s="21">
        <v>41244</v>
      </c>
      <c r="B486" s="22">
        <v>2.1123371419376493</v>
      </c>
      <c r="C486" s="22">
        <v>1.6791599128691881</v>
      </c>
      <c r="D486" s="22">
        <v>1.4146930393250168</v>
      </c>
      <c r="E486" s="22">
        <v>1.1436113231912479</v>
      </c>
      <c r="F486" s="22">
        <v>2</v>
      </c>
    </row>
    <row r="487" spans="1:6" hidden="1" x14ac:dyDescent="0.25">
      <c r="A487" s="21">
        <v>41244</v>
      </c>
      <c r="B487" s="22">
        <v>1.5062865460978803</v>
      </c>
      <c r="C487" s="22">
        <v>0.95548490051693813</v>
      </c>
      <c r="D487" s="22">
        <v>0.80084923892791049</v>
      </c>
      <c r="E487" s="22">
        <v>0.5890282401133462</v>
      </c>
      <c r="F487" s="22">
        <v>0.99</v>
      </c>
    </row>
    <row r="488" spans="1:6" hidden="1" x14ac:dyDescent="0.25">
      <c r="A488" s="21">
        <v>41244</v>
      </c>
      <c r="B488" s="22">
        <v>1.8934119964018872</v>
      </c>
      <c r="C488" s="22">
        <v>1.6100116665654103</v>
      </c>
      <c r="D488" s="22">
        <v>1.4092526920791482</v>
      </c>
      <c r="E488" s="22">
        <v>1.1709311211580455</v>
      </c>
      <c r="F488" s="22">
        <v>1.77</v>
      </c>
    </row>
    <row r="489" spans="1:6" hidden="1" x14ac:dyDescent="0.25">
      <c r="A489" s="21">
        <v>41244</v>
      </c>
      <c r="B489" s="22">
        <v>2.3785180334416998</v>
      </c>
      <c r="C489" s="22">
        <v>1.9290359051553896</v>
      </c>
      <c r="D489" s="22">
        <v>1.6013793114155905</v>
      </c>
      <c r="E489" s="22">
        <v>1.34728358814035</v>
      </c>
      <c r="F489" s="22">
        <v>1.67</v>
      </c>
    </row>
    <row r="490" spans="1:6" hidden="1" x14ac:dyDescent="0.25">
      <c r="A490" s="21">
        <v>41244</v>
      </c>
      <c r="B490" s="22">
        <v>2.8275149745397967</v>
      </c>
      <c r="C490" s="22">
        <v>2.0885476261756617</v>
      </c>
      <c r="D490" s="22">
        <v>1.6535021903074705</v>
      </c>
      <c r="E490" s="22">
        <v>1.2439918098520073</v>
      </c>
      <c r="F490" s="22">
        <v>1.84</v>
      </c>
    </row>
    <row r="491" spans="1:6" hidden="1" x14ac:dyDescent="0.25">
      <c r="A491" s="21">
        <v>41244</v>
      </c>
      <c r="B491" s="22">
        <v>4.6297264276966432</v>
      </c>
      <c r="C491" s="22">
        <v>3.5408126622649272</v>
      </c>
      <c r="D491" s="22">
        <v>2.9236993681101735</v>
      </c>
      <c r="E491" s="22">
        <v>2.3447578276870558</v>
      </c>
      <c r="F491" s="22">
        <v>4.4800000000000004</v>
      </c>
    </row>
    <row r="492" spans="1:6" hidden="1" x14ac:dyDescent="0.25">
      <c r="A492" s="21">
        <v>41244</v>
      </c>
      <c r="B492" s="22">
        <v>3.5473867261541523</v>
      </c>
      <c r="C492" s="22">
        <v>2.7385447942483458</v>
      </c>
      <c r="D492" s="22">
        <v>2.2385147318427197</v>
      </c>
      <c r="E492" s="22">
        <v>1.9733858646490712</v>
      </c>
      <c r="F492" s="22">
        <v>2.8</v>
      </c>
    </row>
    <row r="493" spans="1:6" hidden="1" x14ac:dyDescent="0.25">
      <c r="A493" s="21">
        <v>41244</v>
      </c>
      <c r="B493" s="22">
        <v>5.8280524853494216</v>
      </c>
      <c r="C493" s="22">
        <v>3.9977969792325818</v>
      </c>
      <c r="D493" s="22">
        <v>2.9508889839418067</v>
      </c>
      <c r="E493" s="22">
        <v>2.1222629068446621</v>
      </c>
      <c r="F493" s="22">
        <v>3.38</v>
      </c>
    </row>
    <row r="494" spans="1:6" hidden="1" x14ac:dyDescent="0.25">
      <c r="A494" s="21">
        <v>41244</v>
      </c>
      <c r="B494" s="22">
        <v>0.22107131071827224</v>
      </c>
      <c r="C494" s="22">
        <v>9.5756900430604683E-2</v>
      </c>
      <c r="D494" s="22">
        <v>9.5756900430604683E-2</v>
      </c>
      <c r="E494" s="22">
        <v>9.5756900430604683E-2</v>
      </c>
      <c r="F494" s="22">
        <v>0.13</v>
      </c>
    </row>
    <row r="495" spans="1:6" hidden="1" x14ac:dyDescent="0.25">
      <c r="A495" s="21">
        <v>41244</v>
      </c>
      <c r="B495" s="22">
        <v>7.326547635012072</v>
      </c>
      <c r="C495" s="22">
        <v>5.2379859290482207</v>
      </c>
      <c r="D495" s="22">
        <v>3.8934608969259425</v>
      </c>
      <c r="E495" s="22">
        <v>2.7346011472604435</v>
      </c>
      <c r="F495" s="22">
        <v>5.1100000000000003</v>
      </c>
    </row>
    <row r="496" spans="1:6" hidden="1" x14ac:dyDescent="0.25">
      <c r="A496" s="21">
        <v>41244</v>
      </c>
      <c r="B496" s="22">
        <v>10.75139242506043</v>
      </c>
      <c r="C496" s="22">
        <v>7.9484274787621931</v>
      </c>
      <c r="D496" s="22">
        <v>5.9132989840262589</v>
      </c>
      <c r="E496" s="22">
        <v>4.3946596632206383</v>
      </c>
      <c r="F496" s="22">
        <v>6.95</v>
      </c>
    </row>
    <row r="497" spans="1:6" hidden="1" x14ac:dyDescent="0.25">
      <c r="A497" s="21">
        <v>41244</v>
      </c>
      <c r="B497" s="22" t="s">
        <v>32</v>
      </c>
      <c r="C497" s="22" t="s">
        <v>32</v>
      </c>
      <c r="D497" s="22" t="s">
        <v>32</v>
      </c>
      <c r="E497" s="22" t="s">
        <v>32</v>
      </c>
      <c r="F497" s="22" t="s">
        <v>32</v>
      </c>
    </row>
    <row r="498" spans="1:6" hidden="1" x14ac:dyDescent="0.25">
      <c r="A498" s="21">
        <v>41244</v>
      </c>
      <c r="B498" s="22">
        <v>1.3234449984702603</v>
      </c>
      <c r="C498" s="22">
        <v>0.20841857783234627</v>
      </c>
      <c r="D498" s="22" t="s">
        <v>32</v>
      </c>
      <c r="E498" s="22" t="s">
        <v>32</v>
      </c>
      <c r="F498" s="22">
        <v>0.22</v>
      </c>
    </row>
    <row r="499" spans="1:6" x14ac:dyDescent="0.25">
      <c r="A499" s="21">
        <v>41244</v>
      </c>
      <c r="B499" s="23">
        <v>2.3708351933439111</v>
      </c>
      <c r="C499" s="23">
        <v>1.7206003374724537</v>
      </c>
      <c r="D499" s="23">
        <v>1.3591021012969411</v>
      </c>
      <c r="E499" s="23">
        <v>1.0904270884555989</v>
      </c>
      <c r="F499" s="23">
        <v>1.75</v>
      </c>
    </row>
    <row r="500" spans="1:6" hidden="1" x14ac:dyDescent="0.25">
      <c r="A500" s="21">
        <v>41334</v>
      </c>
      <c r="B500" s="24">
        <v>2.4375856055848071</v>
      </c>
      <c r="C500" s="24">
        <v>1.6266246997359255</v>
      </c>
      <c r="D500" s="24">
        <v>1.2009506178319085</v>
      </c>
      <c r="E500" s="24">
        <v>1.0269276630242028</v>
      </c>
      <c r="F500" s="24">
        <v>1.52</v>
      </c>
    </row>
    <row r="501" spans="1:6" hidden="1" x14ac:dyDescent="0.25">
      <c r="A501" s="21">
        <v>41334</v>
      </c>
      <c r="B501" s="24">
        <v>1.9037886227522685</v>
      </c>
      <c r="C501" s="24">
        <v>1.6197563553331553</v>
      </c>
      <c r="D501" s="24">
        <v>1.4790684312310209</v>
      </c>
      <c r="E501" s="24">
        <v>1.2509228248264965</v>
      </c>
      <c r="F501" s="24">
        <v>1.9</v>
      </c>
    </row>
    <row r="502" spans="1:6" hidden="1" x14ac:dyDescent="0.25">
      <c r="A502" s="21">
        <v>41334</v>
      </c>
      <c r="B502" s="24">
        <v>2.1727706079734443</v>
      </c>
      <c r="C502" s="24">
        <v>1.6046302740882867</v>
      </c>
      <c r="D502" s="24">
        <v>1.262441511625136</v>
      </c>
      <c r="E502" s="24">
        <v>1.0421391152961494</v>
      </c>
      <c r="F502" s="24">
        <v>1.98</v>
      </c>
    </row>
    <row r="503" spans="1:6" hidden="1" x14ac:dyDescent="0.25">
      <c r="A503" s="21">
        <v>41334</v>
      </c>
      <c r="B503" s="24">
        <v>2.1624938501413604</v>
      </c>
      <c r="C503" s="24">
        <v>1.761169101320335</v>
      </c>
      <c r="D503" s="24">
        <v>1.5631809316868375</v>
      </c>
      <c r="E503" s="24">
        <v>1.2570761587167589</v>
      </c>
      <c r="F503" s="24">
        <v>2.2200000000000002</v>
      </c>
    </row>
    <row r="504" spans="1:6" hidden="1" x14ac:dyDescent="0.25">
      <c r="A504" s="21">
        <v>41334</v>
      </c>
      <c r="B504" s="24">
        <v>1.6210471100135397</v>
      </c>
      <c r="C504" s="24">
        <v>1.1658135837575483</v>
      </c>
      <c r="D504" s="24">
        <v>0.97054745929074704</v>
      </c>
      <c r="E504" s="24">
        <v>0.77605059460258341</v>
      </c>
      <c r="F504" s="24">
        <v>1.1399999999999999</v>
      </c>
    </row>
    <row r="505" spans="1:6" hidden="1" x14ac:dyDescent="0.25">
      <c r="A505" s="21">
        <v>41334</v>
      </c>
      <c r="B505" s="24">
        <v>1.961876852584638</v>
      </c>
      <c r="C505" s="24">
        <v>1.6154630349893482</v>
      </c>
      <c r="D505" s="24">
        <v>1.3934747684665933</v>
      </c>
      <c r="E505" s="24">
        <v>1.1634113704790792</v>
      </c>
      <c r="F505" s="24">
        <v>1.83</v>
      </c>
    </row>
    <row r="506" spans="1:6" hidden="1" x14ac:dyDescent="0.25">
      <c r="A506" s="21">
        <v>41334</v>
      </c>
      <c r="B506" s="24">
        <v>2.663813193252639</v>
      </c>
      <c r="C506" s="24">
        <v>2.1607617407388102</v>
      </c>
      <c r="D506" s="24">
        <v>1.7941423986721468</v>
      </c>
      <c r="E506" s="24">
        <v>1.5294118876628753</v>
      </c>
      <c r="F506" s="24">
        <v>1.9</v>
      </c>
    </row>
    <row r="507" spans="1:6" hidden="1" x14ac:dyDescent="0.25">
      <c r="A507" s="21">
        <v>41334</v>
      </c>
      <c r="B507" s="24">
        <v>2.8350932237940869</v>
      </c>
      <c r="C507" s="24">
        <v>2.0932623795478862</v>
      </c>
      <c r="D507" s="24">
        <v>1.6868421554794204</v>
      </c>
      <c r="E507" s="24">
        <v>1.30665341301751</v>
      </c>
      <c r="F507" s="24">
        <v>1.94</v>
      </c>
    </row>
    <row r="508" spans="1:6" hidden="1" x14ac:dyDescent="0.25">
      <c r="A508" s="21">
        <v>41334</v>
      </c>
      <c r="B508" s="24">
        <v>5.1436503421369615</v>
      </c>
      <c r="C508" s="24">
        <v>3.7901940933058418</v>
      </c>
      <c r="D508" s="24">
        <v>3.033312933966128</v>
      </c>
      <c r="E508" s="24">
        <v>2.482501585904592</v>
      </c>
      <c r="F508" s="24">
        <v>5.01</v>
      </c>
    </row>
    <row r="509" spans="1:6" hidden="1" x14ac:dyDescent="0.25">
      <c r="A509" s="21">
        <v>41334</v>
      </c>
      <c r="B509" s="24">
        <v>3.7890792614632378</v>
      </c>
      <c r="C509" s="24">
        <v>2.8476976470154147</v>
      </c>
      <c r="D509" s="24">
        <v>2.4863383300997075</v>
      </c>
      <c r="E509" s="24">
        <v>2.2069591365586567</v>
      </c>
      <c r="F509" s="24">
        <v>2.77</v>
      </c>
    </row>
    <row r="510" spans="1:6" hidden="1" x14ac:dyDescent="0.25">
      <c r="A510" s="21">
        <v>41334</v>
      </c>
      <c r="B510" s="24">
        <v>6.6620865889697107</v>
      </c>
      <c r="C510" s="24">
        <v>4.0598163532186771</v>
      </c>
      <c r="D510" s="24">
        <v>3.1001335087153121</v>
      </c>
      <c r="E510" s="24">
        <v>2.2789389004829621</v>
      </c>
      <c r="F510" s="24">
        <v>3.66</v>
      </c>
    </row>
    <row r="511" spans="1:6" hidden="1" x14ac:dyDescent="0.25">
      <c r="A511" s="21">
        <v>41334</v>
      </c>
      <c r="B511" s="24">
        <v>0.52139533108597691</v>
      </c>
      <c r="C511" s="24">
        <v>0.51453129368238582</v>
      </c>
      <c r="D511" s="24">
        <v>0.35200641876356159</v>
      </c>
      <c r="E511" s="24">
        <v>9.6474472423829227E-2</v>
      </c>
      <c r="F511" s="24">
        <v>0.39</v>
      </c>
    </row>
    <row r="512" spans="1:6" hidden="1" x14ac:dyDescent="0.25">
      <c r="A512" s="21">
        <v>41334</v>
      </c>
      <c r="B512" s="24">
        <v>8.960499407942299</v>
      </c>
      <c r="C512" s="24">
        <v>6.066836286434989</v>
      </c>
      <c r="D512" s="24">
        <v>4.2984367078043011</v>
      </c>
      <c r="E512" s="24">
        <v>3.0357276448368546</v>
      </c>
      <c r="F512" s="24">
        <v>6.02</v>
      </c>
    </row>
    <row r="513" spans="1:6" hidden="1" x14ac:dyDescent="0.25">
      <c r="A513" s="21">
        <v>41334</v>
      </c>
      <c r="B513" s="24">
        <v>13.861598499725829</v>
      </c>
      <c r="C513" s="24">
        <v>10.201666210136999</v>
      </c>
      <c r="D513" s="24">
        <v>7.2750074843007146</v>
      </c>
      <c r="E513" s="24">
        <v>5.0814392583873085</v>
      </c>
      <c r="F513" s="24">
        <v>8.69</v>
      </c>
    </row>
    <row r="514" spans="1:6" hidden="1" x14ac:dyDescent="0.25">
      <c r="A514" s="21">
        <v>41334</v>
      </c>
      <c r="B514" s="24" t="s">
        <v>32</v>
      </c>
      <c r="C514" s="24" t="s">
        <v>32</v>
      </c>
      <c r="D514" s="24" t="s">
        <v>32</v>
      </c>
      <c r="E514" s="24" t="s">
        <v>32</v>
      </c>
      <c r="F514" s="24" t="s">
        <v>32</v>
      </c>
    </row>
    <row r="515" spans="1:6" hidden="1" x14ac:dyDescent="0.25">
      <c r="A515" s="21">
        <v>41334</v>
      </c>
      <c r="B515" s="24">
        <v>5.6332712021536375</v>
      </c>
      <c r="C515" s="24">
        <v>2.724931871073784</v>
      </c>
      <c r="D515" s="24">
        <v>0.77558814713614777</v>
      </c>
      <c r="E515" s="24">
        <v>0.15219362275597759</v>
      </c>
      <c r="F515" s="24">
        <v>2.0699999999999998</v>
      </c>
    </row>
    <row r="516" spans="1:6" ht="15.75" thickBot="1" x14ac:dyDescent="0.3">
      <c r="A516" s="21">
        <v>41334</v>
      </c>
      <c r="B516" s="32">
        <v>2.5283139311123115</v>
      </c>
      <c r="C516" s="32">
        <v>1.8436564659535162</v>
      </c>
      <c r="D516" s="32">
        <v>1.4608611138085674</v>
      </c>
      <c r="E516" s="32">
        <v>1.1940784505208757</v>
      </c>
      <c r="F516" s="32">
        <v>2</v>
      </c>
    </row>
    <row r="517" spans="1:6" hidden="1" x14ac:dyDescent="0.25">
      <c r="A517" s="21">
        <v>41426</v>
      </c>
      <c r="B517" s="24">
        <v>2.5389670040587751</v>
      </c>
      <c r="C517" s="24">
        <v>1.6900541679401186</v>
      </c>
      <c r="D517" s="24">
        <v>1.3498450638503909</v>
      </c>
      <c r="E517" s="24">
        <v>1.1382749301336617</v>
      </c>
      <c r="F517" s="24">
        <v>1.62</v>
      </c>
    </row>
    <row r="518" spans="1:6" hidden="1" x14ac:dyDescent="0.25">
      <c r="A518" s="21">
        <v>41426</v>
      </c>
      <c r="B518" s="24">
        <v>2.1596371574406792</v>
      </c>
      <c r="C518" s="24">
        <v>1.7730283362957959</v>
      </c>
      <c r="D518" s="24">
        <v>1.5878737851600619</v>
      </c>
      <c r="E518" s="24">
        <v>1.3440801666941689</v>
      </c>
      <c r="F518" s="24">
        <v>1.83</v>
      </c>
    </row>
    <row r="519" spans="1:6" hidden="1" x14ac:dyDescent="0.25">
      <c r="A519" s="21">
        <v>41426</v>
      </c>
      <c r="B519" s="24">
        <v>2.3047637443646996</v>
      </c>
      <c r="C519" s="24">
        <v>1.7372933889138076</v>
      </c>
      <c r="D519" s="24">
        <v>1.4370200572792629</v>
      </c>
      <c r="E519" s="24">
        <v>1.1793397280473898</v>
      </c>
      <c r="F519" s="24">
        <v>2.09</v>
      </c>
    </row>
    <row r="520" spans="1:6" hidden="1" x14ac:dyDescent="0.25">
      <c r="A520" s="21">
        <v>41426</v>
      </c>
      <c r="B520" s="24">
        <v>2.4511450136921598</v>
      </c>
      <c r="C520" s="24">
        <v>2.0838247256556213</v>
      </c>
      <c r="D520" s="24">
        <v>1.677373611789857</v>
      </c>
      <c r="E520" s="24">
        <v>1.2678658631256798</v>
      </c>
      <c r="F520" s="24">
        <v>2.37</v>
      </c>
    </row>
    <row r="521" spans="1:6" hidden="1" x14ac:dyDescent="0.25">
      <c r="A521" s="21">
        <v>41426</v>
      </c>
      <c r="B521" s="24">
        <v>1.7553062478522254</v>
      </c>
      <c r="C521" s="24">
        <v>1.146643908753852</v>
      </c>
      <c r="D521" s="24">
        <v>0.97846379864644806</v>
      </c>
      <c r="E521" s="24">
        <v>0.72669356316068567</v>
      </c>
      <c r="F521" s="24">
        <v>1.2</v>
      </c>
    </row>
    <row r="522" spans="1:6" hidden="1" x14ac:dyDescent="0.25">
      <c r="A522" s="21">
        <v>41426</v>
      </c>
      <c r="B522" s="24">
        <v>1.9648740584653686</v>
      </c>
      <c r="C522" s="24">
        <v>1.648037222273629</v>
      </c>
      <c r="D522" s="24">
        <v>1.4247142413896039</v>
      </c>
      <c r="E522" s="24">
        <v>1.166783996111862</v>
      </c>
      <c r="F522" s="24">
        <v>1.85</v>
      </c>
    </row>
    <row r="523" spans="1:6" hidden="1" x14ac:dyDescent="0.25">
      <c r="A523" s="21">
        <v>41426</v>
      </c>
      <c r="B523" s="24">
        <v>3.3270970884048694</v>
      </c>
      <c r="C523" s="24">
        <v>2.4905672527538751</v>
      </c>
      <c r="D523" s="24">
        <v>1.9801457629576444</v>
      </c>
      <c r="E523" s="24">
        <v>1.6744065257860972</v>
      </c>
      <c r="F523" s="24">
        <v>2.36</v>
      </c>
    </row>
    <row r="524" spans="1:6" hidden="1" x14ac:dyDescent="0.25">
      <c r="A524" s="21">
        <v>41426</v>
      </c>
      <c r="B524" s="24">
        <v>2.8644382836314395</v>
      </c>
      <c r="C524" s="24">
        <v>2.0924824842777228</v>
      </c>
      <c r="D524" s="24">
        <v>1.6840582079256619</v>
      </c>
      <c r="E524" s="24">
        <v>1.2537015699495901</v>
      </c>
      <c r="F524" s="24">
        <v>1.87</v>
      </c>
    </row>
    <row r="525" spans="1:6" hidden="1" x14ac:dyDescent="0.25">
      <c r="A525" s="21">
        <v>41426</v>
      </c>
      <c r="B525" s="24">
        <v>5.5165526323841672</v>
      </c>
      <c r="C525" s="24">
        <v>4.2773879000109405</v>
      </c>
      <c r="D525" s="24">
        <v>3.4472136173095516</v>
      </c>
      <c r="E525" s="24">
        <v>2.7938885068601613</v>
      </c>
      <c r="F525" s="24">
        <v>5.37</v>
      </c>
    </row>
    <row r="526" spans="1:6" hidden="1" x14ac:dyDescent="0.25">
      <c r="A526" s="21">
        <v>41426</v>
      </c>
      <c r="B526" s="24">
        <v>3.4072708721630205</v>
      </c>
      <c r="C526" s="24">
        <v>2.5843318741087815</v>
      </c>
      <c r="D526" s="24">
        <v>2.2732057686009872</v>
      </c>
      <c r="E526" s="24">
        <v>2.0263042644737239</v>
      </c>
      <c r="F526" s="24">
        <v>2.5499999999999998</v>
      </c>
    </row>
    <row r="527" spans="1:6" hidden="1" x14ac:dyDescent="0.25">
      <c r="A527" s="21">
        <v>41426</v>
      </c>
      <c r="B527" s="24">
        <v>6.121159675865921</v>
      </c>
      <c r="C527" s="24">
        <v>4.2024712164867033</v>
      </c>
      <c r="D527" s="24">
        <v>3.1987162334923438</v>
      </c>
      <c r="E527" s="24">
        <v>2.3233920310191571</v>
      </c>
      <c r="F527" s="24">
        <v>3.63</v>
      </c>
    </row>
    <row r="528" spans="1:6" hidden="1" x14ac:dyDescent="0.25">
      <c r="A528" s="21">
        <v>41426</v>
      </c>
      <c r="B528" s="24">
        <v>0.39059889180621044</v>
      </c>
      <c r="C528" s="24">
        <v>0.38987704591696137</v>
      </c>
      <c r="D528" s="24">
        <v>0.378527569758559</v>
      </c>
      <c r="E528" s="24">
        <v>0.378527569758559</v>
      </c>
      <c r="F528" s="24">
        <v>0.38</v>
      </c>
    </row>
    <row r="529" spans="1:6" hidden="1" x14ac:dyDescent="0.25">
      <c r="A529" s="21">
        <v>41426</v>
      </c>
      <c r="B529" s="24">
        <v>7.8310596110155419</v>
      </c>
      <c r="C529" s="24">
        <v>5.5397506306898929</v>
      </c>
      <c r="D529" s="24">
        <v>3.9548384983856559</v>
      </c>
      <c r="E529" s="24">
        <v>2.723730083107522</v>
      </c>
      <c r="F529" s="24">
        <v>5.54</v>
      </c>
    </row>
    <row r="530" spans="1:6" hidden="1" x14ac:dyDescent="0.25">
      <c r="A530" s="21">
        <v>41426</v>
      </c>
      <c r="B530" s="24">
        <v>14.806289846560821</v>
      </c>
      <c r="C530" s="24">
        <v>11.503822865189074</v>
      </c>
      <c r="D530" s="24">
        <v>8.7881025634503249</v>
      </c>
      <c r="E530" s="24">
        <v>6.322148597759389</v>
      </c>
      <c r="F530" s="24">
        <v>9.85</v>
      </c>
    </row>
    <row r="531" spans="1:6" hidden="1" x14ac:dyDescent="0.25">
      <c r="A531" s="21">
        <v>41426</v>
      </c>
      <c r="B531" s="24" t="s">
        <v>32</v>
      </c>
      <c r="C531" s="24" t="s">
        <v>32</v>
      </c>
      <c r="D531" s="24" t="s">
        <v>32</v>
      </c>
      <c r="E531" s="24" t="s">
        <v>32</v>
      </c>
      <c r="F531" s="24" t="s">
        <v>32</v>
      </c>
    </row>
    <row r="532" spans="1:6" hidden="1" x14ac:dyDescent="0.25">
      <c r="A532" s="21">
        <v>41426</v>
      </c>
      <c r="B532" s="24">
        <v>9.2527027281136185</v>
      </c>
      <c r="C532" s="24">
        <v>6.7622501920853368</v>
      </c>
      <c r="D532" s="24">
        <v>4.9327468848191423</v>
      </c>
      <c r="E532" s="24">
        <v>3.394650902838245</v>
      </c>
      <c r="F532" s="24">
        <v>6.02</v>
      </c>
    </row>
    <row r="533" spans="1:6" x14ac:dyDescent="0.25">
      <c r="A533" s="21">
        <v>41426</v>
      </c>
      <c r="B533" s="25">
        <v>2.609855446290692</v>
      </c>
      <c r="C533" s="25">
        <v>1.9321222160166744</v>
      </c>
      <c r="D533" s="25">
        <v>1.578965487021081</v>
      </c>
      <c r="E533" s="25">
        <v>1.2742552001741529</v>
      </c>
      <c r="F533" s="25">
        <v>2.06</v>
      </c>
    </row>
    <row r="534" spans="1:6" hidden="1" x14ac:dyDescent="0.25">
      <c r="A534" s="21">
        <v>41518</v>
      </c>
      <c r="B534" s="24">
        <v>2.6951580013133145</v>
      </c>
      <c r="C534" s="24">
        <v>1.9457184509791194</v>
      </c>
      <c r="D534" s="24">
        <v>1.5480128009005312</v>
      </c>
      <c r="E534" s="24">
        <v>1.3608685429192704</v>
      </c>
      <c r="F534" s="24">
        <v>1.79</v>
      </c>
    </row>
    <row r="535" spans="1:6" hidden="1" x14ac:dyDescent="0.25">
      <c r="A535" s="21">
        <v>41518</v>
      </c>
      <c r="B535" s="24">
        <v>2.0933362611068445</v>
      </c>
      <c r="C535" s="24">
        <v>1.5576270027648123</v>
      </c>
      <c r="D535" s="24">
        <v>1.3437138673213525</v>
      </c>
      <c r="E535" s="24">
        <v>1.098715681613984</v>
      </c>
      <c r="F535" s="24">
        <v>1.69</v>
      </c>
    </row>
    <row r="536" spans="1:6" hidden="1" x14ac:dyDescent="0.25">
      <c r="A536" s="21">
        <v>41518</v>
      </c>
      <c r="B536" s="24">
        <v>2.5106069215987978</v>
      </c>
      <c r="C536" s="24">
        <v>1.8893281248191001</v>
      </c>
      <c r="D536" s="24">
        <v>1.4990539123644504</v>
      </c>
      <c r="E536" s="24">
        <v>1.227366740875238</v>
      </c>
      <c r="F536" s="24">
        <v>2.1800000000000002</v>
      </c>
    </row>
    <row r="537" spans="1:6" hidden="1" x14ac:dyDescent="0.25">
      <c r="A537" s="21">
        <v>41518</v>
      </c>
      <c r="B537" s="24">
        <v>2.4670343462623427</v>
      </c>
      <c r="C537" s="24">
        <v>2.0481858860432389</v>
      </c>
      <c r="D537" s="24">
        <v>1.6205245963922712</v>
      </c>
      <c r="E537" s="24">
        <v>1.3852857219590584</v>
      </c>
      <c r="F537" s="24">
        <v>2.2200000000000002</v>
      </c>
    </row>
    <row r="538" spans="1:6" hidden="1" x14ac:dyDescent="0.25">
      <c r="A538" s="21">
        <v>41518</v>
      </c>
      <c r="B538" s="24">
        <v>1.761297859488244</v>
      </c>
      <c r="C538" s="24">
        <v>1.237661560286502</v>
      </c>
      <c r="D538" s="24">
        <v>1.1026207136783548</v>
      </c>
      <c r="E538" s="24">
        <v>0.74264489875688577</v>
      </c>
      <c r="F538" s="24">
        <v>1.32</v>
      </c>
    </row>
    <row r="539" spans="1:6" hidden="1" x14ac:dyDescent="0.25">
      <c r="A539" s="21">
        <v>41518</v>
      </c>
      <c r="B539" s="24">
        <v>1.971973914245289</v>
      </c>
      <c r="C539" s="24">
        <v>1.6780938031744412</v>
      </c>
      <c r="D539" s="24">
        <v>1.4686620863784645</v>
      </c>
      <c r="E539" s="24">
        <v>1.2213339490979735</v>
      </c>
      <c r="F539" s="24">
        <v>1.88</v>
      </c>
    </row>
    <row r="540" spans="1:6" hidden="1" x14ac:dyDescent="0.25">
      <c r="A540" s="21">
        <v>41518</v>
      </c>
      <c r="B540" s="24">
        <v>2.5960862542947734</v>
      </c>
      <c r="C540" s="24">
        <v>2.1087694629985698</v>
      </c>
      <c r="D540" s="24">
        <v>1.8072509774010073</v>
      </c>
      <c r="E540" s="24">
        <v>1.5356191130552854</v>
      </c>
      <c r="F540" s="24">
        <v>1.9</v>
      </c>
    </row>
    <row r="541" spans="1:6" hidden="1" x14ac:dyDescent="0.25">
      <c r="A541" s="21">
        <v>41518</v>
      </c>
      <c r="B541" s="24">
        <v>2.7055030003651392</v>
      </c>
      <c r="C541" s="24">
        <v>1.9882109161034605</v>
      </c>
      <c r="D541" s="24">
        <v>1.5912591416047834</v>
      </c>
      <c r="E541" s="24">
        <v>1.2827959162492553</v>
      </c>
      <c r="F541" s="24">
        <v>1.78</v>
      </c>
    </row>
    <row r="542" spans="1:6" hidden="1" x14ac:dyDescent="0.25">
      <c r="A542" s="21">
        <v>41518</v>
      </c>
      <c r="B542" s="24">
        <v>5.9411096132619505</v>
      </c>
      <c r="C542" s="24">
        <v>4.7937332773472443</v>
      </c>
      <c r="D542" s="24">
        <v>4.0626691504025789</v>
      </c>
      <c r="E542" s="24">
        <v>3.3519424610775626</v>
      </c>
      <c r="F542" s="24">
        <v>5.82</v>
      </c>
    </row>
    <row r="543" spans="1:6" hidden="1" x14ac:dyDescent="0.25">
      <c r="A543" s="21">
        <v>41518</v>
      </c>
      <c r="B543" s="24">
        <v>3.3045397097040499</v>
      </c>
      <c r="C543" s="24">
        <v>2.4983884639581735</v>
      </c>
      <c r="D543" s="24">
        <v>2.1101192637461299</v>
      </c>
      <c r="E543" s="24">
        <v>1.9233256496308848</v>
      </c>
      <c r="F543" s="24">
        <v>2.44</v>
      </c>
    </row>
    <row r="544" spans="1:6" hidden="1" x14ac:dyDescent="0.25">
      <c r="A544" s="21">
        <v>41518</v>
      </c>
      <c r="B544" s="24">
        <v>6.0761546441219103</v>
      </c>
      <c r="C544" s="24">
        <v>4.16463665111797</v>
      </c>
      <c r="D544" s="24">
        <v>3.254667103397932</v>
      </c>
      <c r="E544" s="24">
        <v>2.4309876894118352</v>
      </c>
      <c r="F544" s="24">
        <v>3.66</v>
      </c>
    </row>
    <row r="545" spans="1:6" hidden="1" x14ac:dyDescent="0.25">
      <c r="A545" s="21">
        <v>41518</v>
      </c>
      <c r="B545" s="24">
        <v>0.3902560366183907</v>
      </c>
      <c r="C545" s="24">
        <v>0.36991005298011592</v>
      </c>
      <c r="D545" s="24">
        <v>0.36918249966490613</v>
      </c>
      <c r="E545" s="24">
        <v>0.36918249966490613</v>
      </c>
      <c r="F545" s="24">
        <v>0.37</v>
      </c>
    </row>
    <row r="546" spans="1:6" hidden="1" x14ac:dyDescent="0.25">
      <c r="A546" s="21">
        <v>41518</v>
      </c>
      <c r="B546" s="24">
        <v>6.9961415412835422</v>
      </c>
      <c r="C546" s="24">
        <v>4.7996387458863241</v>
      </c>
      <c r="D546" s="24">
        <v>3.5890256348033422</v>
      </c>
      <c r="E546" s="24">
        <v>2.6377611610402054</v>
      </c>
      <c r="F546" s="24">
        <v>4.9000000000000004</v>
      </c>
    </row>
    <row r="547" spans="1:6" hidden="1" x14ac:dyDescent="0.25">
      <c r="A547" s="21">
        <v>41518</v>
      </c>
      <c r="B547" s="24">
        <v>13.759331484471662</v>
      </c>
      <c r="C547" s="24">
        <v>10.865776484652036</v>
      </c>
      <c r="D547" s="24">
        <v>8.6607693968862858</v>
      </c>
      <c r="E547" s="24">
        <v>6.6686621432084534</v>
      </c>
      <c r="F547" s="24">
        <v>9.67</v>
      </c>
    </row>
    <row r="548" spans="1:6" hidden="1" x14ac:dyDescent="0.25">
      <c r="A548" s="21">
        <v>41518</v>
      </c>
      <c r="B548" s="24" t="s">
        <v>32</v>
      </c>
      <c r="C548" s="24" t="s">
        <v>32</v>
      </c>
      <c r="D548" s="24" t="s">
        <v>32</v>
      </c>
      <c r="E548" s="24" t="s">
        <v>32</v>
      </c>
      <c r="F548" s="24" t="s">
        <v>32</v>
      </c>
    </row>
    <row r="549" spans="1:6" hidden="1" x14ac:dyDescent="0.25">
      <c r="A549" s="21">
        <v>41518</v>
      </c>
      <c r="B549" s="24">
        <v>7.6786802835819419</v>
      </c>
      <c r="C549" s="24">
        <v>5.3356892435393055</v>
      </c>
      <c r="D549" s="24">
        <v>4.2156892774311974</v>
      </c>
      <c r="E549" s="24">
        <v>2.7264913650870715</v>
      </c>
      <c r="F549" s="24">
        <v>5.0199999999999996</v>
      </c>
    </row>
    <row r="550" spans="1:6" x14ac:dyDescent="0.25">
      <c r="A550" s="21">
        <v>41518</v>
      </c>
      <c r="B550" s="25">
        <v>2.6797873398291818</v>
      </c>
      <c r="C550" s="25">
        <v>2.0289018680924151</v>
      </c>
      <c r="D550" s="25">
        <v>1.6479824561928071</v>
      </c>
      <c r="E550" s="25">
        <v>1.3654034460553295</v>
      </c>
      <c r="F550" s="25">
        <v>2.12</v>
      </c>
    </row>
    <row r="551" spans="1:6" hidden="1" x14ac:dyDescent="0.25">
      <c r="A551" s="21">
        <v>41609</v>
      </c>
      <c r="B551" s="24">
        <v>2.5721142206230407</v>
      </c>
      <c r="C551" s="24">
        <v>1.918783623063353</v>
      </c>
      <c r="D551" s="24">
        <v>1.501722010460351</v>
      </c>
      <c r="E551" s="24">
        <v>1.3156665713118725</v>
      </c>
      <c r="F551" s="24">
        <v>1.74</v>
      </c>
    </row>
    <row r="552" spans="1:6" hidden="1" x14ac:dyDescent="0.25">
      <c r="A552" s="21">
        <v>41609</v>
      </c>
      <c r="B552" s="24">
        <v>2.0934744410473423</v>
      </c>
      <c r="C552" s="24">
        <v>1.6664612889125563</v>
      </c>
      <c r="D552" s="24">
        <v>1.4034169498785893</v>
      </c>
      <c r="E552" s="24">
        <v>1.1687863978913837</v>
      </c>
      <c r="F552" s="24">
        <v>1.72</v>
      </c>
    </row>
    <row r="553" spans="1:6" hidden="1" x14ac:dyDescent="0.25">
      <c r="A553" s="21">
        <v>41609</v>
      </c>
      <c r="B553" s="24">
        <v>2.572859662740508</v>
      </c>
      <c r="C553" s="24">
        <v>1.8895856865001968</v>
      </c>
      <c r="D553" s="24">
        <v>1.5319497051297866</v>
      </c>
      <c r="E553" s="24">
        <v>1.2141873952704314</v>
      </c>
      <c r="F553" s="24">
        <v>2.27</v>
      </c>
    </row>
    <row r="554" spans="1:6" hidden="1" x14ac:dyDescent="0.25">
      <c r="A554" s="21">
        <v>41609</v>
      </c>
      <c r="B554" s="24">
        <v>2.3089059603942395</v>
      </c>
      <c r="C554" s="24">
        <v>1.9273871741389337</v>
      </c>
      <c r="D554" s="24">
        <v>1.6981779830158077</v>
      </c>
      <c r="E554" s="24">
        <v>1.377766706032783</v>
      </c>
      <c r="F554" s="24">
        <v>2.2799999999999998</v>
      </c>
    </row>
    <row r="555" spans="1:6" hidden="1" x14ac:dyDescent="0.25">
      <c r="A555" s="21">
        <v>41609</v>
      </c>
      <c r="B555" s="24">
        <v>1.7411253955748169</v>
      </c>
      <c r="C555" s="24">
        <v>1.2915751145202521</v>
      </c>
      <c r="D555" s="24">
        <v>1.1306741514156604</v>
      </c>
      <c r="E555" s="24">
        <v>0.8445264787285014</v>
      </c>
      <c r="F555" s="24">
        <v>1.33</v>
      </c>
    </row>
    <row r="556" spans="1:6" hidden="1" x14ac:dyDescent="0.25">
      <c r="A556" s="21">
        <v>41609</v>
      </c>
      <c r="B556" s="24">
        <v>2.1533933644327403</v>
      </c>
      <c r="C556" s="24">
        <v>1.8651291652379758</v>
      </c>
      <c r="D556" s="24">
        <v>1.6190798132448785</v>
      </c>
      <c r="E556" s="24">
        <v>1.3308232343491746</v>
      </c>
      <c r="F556" s="24">
        <v>2.06</v>
      </c>
    </row>
    <row r="557" spans="1:6" hidden="1" x14ac:dyDescent="0.25">
      <c r="A557" s="21">
        <v>41609</v>
      </c>
      <c r="B557" s="24">
        <v>2.7122291858094889</v>
      </c>
      <c r="C557" s="24">
        <v>2.2280936184106324</v>
      </c>
      <c r="D557" s="24">
        <v>1.8618471858554326</v>
      </c>
      <c r="E557" s="24">
        <v>1.5850057252834924</v>
      </c>
      <c r="F557" s="24">
        <v>1.98</v>
      </c>
    </row>
    <row r="558" spans="1:6" hidden="1" x14ac:dyDescent="0.25">
      <c r="A558" s="21">
        <v>41609</v>
      </c>
      <c r="B558" s="24">
        <v>2.7002687290228558</v>
      </c>
      <c r="C558" s="24">
        <v>1.9684404616361284</v>
      </c>
      <c r="D558" s="24">
        <v>1.5848576896954376</v>
      </c>
      <c r="E558" s="24">
        <v>1.2473841875885623</v>
      </c>
      <c r="F558" s="24">
        <v>1.75</v>
      </c>
    </row>
    <row r="559" spans="1:6" hidden="1" x14ac:dyDescent="0.25">
      <c r="A559" s="21">
        <v>41609</v>
      </c>
      <c r="B559" s="24">
        <v>5.3420679968197797</v>
      </c>
      <c r="C559" s="24">
        <v>4.1705058910189159</v>
      </c>
      <c r="D559" s="24">
        <v>3.3412058713641599</v>
      </c>
      <c r="E559" s="24">
        <v>2.5919310393405093</v>
      </c>
      <c r="F559" s="24">
        <v>5.24</v>
      </c>
    </row>
    <row r="560" spans="1:6" hidden="1" x14ac:dyDescent="0.25">
      <c r="A560" s="21">
        <v>41609</v>
      </c>
      <c r="B560" s="24">
        <v>3.1376406247793018</v>
      </c>
      <c r="C560" s="24">
        <v>2.2858100835154702</v>
      </c>
      <c r="D560" s="24">
        <v>1.9293530755496513</v>
      </c>
      <c r="E560" s="24">
        <v>1.6979084069487522</v>
      </c>
      <c r="F560" s="24">
        <v>2.4300000000000002</v>
      </c>
    </row>
    <row r="561" spans="1:6" hidden="1" x14ac:dyDescent="0.25">
      <c r="A561" s="21">
        <v>41609</v>
      </c>
      <c r="B561" s="24">
        <v>5.7873902789122935</v>
      </c>
      <c r="C561" s="24">
        <v>4.3915256672784597</v>
      </c>
      <c r="D561" s="24">
        <v>3.4832287609429531</v>
      </c>
      <c r="E561" s="24">
        <v>2.535542826066524</v>
      </c>
      <c r="F561" s="24">
        <v>3.84</v>
      </c>
    </row>
    <row r="562" spans="1:6" hidden="1" x14ac:dyDescent="0.25">
      <c r="A562" s="21">
        <v>41609</v>
      </c>
      <c r="B562" s="24">
        <v>0.21176333230786804</v>
      </c>
      <c r="C562" s="24">
        <v>0.12274602538520391</v>
      </c>
      <c r="D562" s="24">
        <v>0.122031012387823</v>
      </c>
      <c r="E562" s="24">
        <v>0.11468221977581913</v>
      </c>
      <c r="F562" s="24">
        <v>0.39</v>
      </c>
    </row>
    <row r="563" spans="1:6" hidden="1" x14ac:dyDescent="0.25">
      <c r="A563" s="21">
        <v>41609</v>
      </c>
      <c r="B563" s="24">
        <v>6.6659457643923465</v>
      </c>
      <c r="C563" s="24">
        <v>4.8419880913997337</v>
      </c>
      <c r="D563" s="24">
        <v>3.6269828101367634</v>
      </c>
      <c r="E563" s="24">
        <v>2.5485531160841188</v>
      </c>
      <c r="F563" s="24">
        <v>4.8899999999999997</v>
      </c>
    </row>
    <row r="564" spans="1:6" hidden="1" x14ac:dyDescent="0.25">
      <c r="A564" s="21">
        <v>41609</v>
      </c>
      <c r="B564" s="24">
        <v>12.766010120540447</v>
      </c>
      <c r="C564" s="24">
        <v>9.8429435270115011</v>
      </c>
      <c r="D564" s="24">
        <v>7.6071905344148316</v>
      </c>
      <c r="E564" s="24">
        <v>5.7008587510920288</v>
      </c>
      <c r="F564" s="24">
        <v>8.86</v>
      </c>
    </row>
    <row r="565" spans="1:6" hidden="1" x14ac:dyDescent="0.25">
      <c r="A565" s="21">
        <v>41609</v>
      </c>
      <c r="B565" s="24" t="s">
        <v>32</v>
      </c>
      <c r="C565" s="24" t="s">
        <v>32</v>
      </c>
      <c r="D565" s="24" t="s">
        <v>32</v>
      </c>
      <c r="E565" s="24" t="s">
        <v>32</v>
      </c>
      <c r="F565" s="24" t="s">
        <v>32</v>
      </c>
    </row>
    <row r="566" spans="1:6" hidden="1" x14ac:dyDescent="0.25">
      <c r="A566" s="21">
        <v>41609</v>
      </c>
      <c r="B566" s="24">
        <v>5.5005144428133228</v>
      </c>
      <c r="C566" s="24">
        <v>3.3892105209607624</v>
      </c>
      <c r="D566" s="24">
        <v>1.6333940367875062</v>
      </c>
      <c r="E566" s="24">
        <v>0.13684728235778162</v>
      </c>
      <c r="F566" s="24">
        <v>3.03</v>
      </c>
    </row>
    <row r="567" spans="1:6" ht="15.75" thickBot="1" x14ac:dyDescent="0.3">
      <c r="A567" s="21">
        <v>41609</v>
      </c>
      <c r="B567" s="32">
        <v>2.6601988309117774</v>
      </c>
      <c r="C567" s="32">
        <v>2.0217842413023246</v>
      </c>
      <c r="D567" s="32">
        <v>1.64335879880897</v>
      </c>
      <c r="E567" s="32">
        <v>1.3322904903083448</v>
      </c>
      <c r="F567" s="32">
        <v>2.14</v>
      </c>
    </row>
    <row r="568" spans="1:6" hidden="1" x14ac:dyDescent="0.25">
      <c r="A568" s="21">
        <v>41699</v>
      </c>
      <c r="B568" s="24">
        <v>3.1119515054343982</v>
      </c>
      <c r="C568" s="24">
        <v>2.0226490688594709</v>
      </c>
      <c r="D568" s="24">
        <v>1.6609498763681243</v>
      </c>
      <c r="E568" s="24">
        <v>1.478921265801993</v>
      </c>
      <c r="F568" s="24">
        <v>2.0299999999999998</v>
      </c>
    </row>
    <row r="569" spans="1:6" hidden="1" x14ac:dyDescent="0.25">
      <c r="A569" s="21">
        <v>41699</v>
      </c>
      <c r="B569" s="24">
        <v>2.8827955537628966</v>
      </c>
      <c r="C569" s="24">
        <v>2.2418396725698697</v>
      </c>
      <c r="D569" s="24">
        <v>1.8964899692833694</v>
      </c>
      <c r="E569" s="24">
        <v>1.6698356028436481</v>
      </c>
      <c r="F569" s="24">
        <v>2.36</v>
      </c>
    </row>
    <row r="570" spans="1:6" hidden="1" x14ac:dyDescent="0.25">
      <c r="A570" s="21">
        <v>41699</v>
      </c>
      <c r="B570" s="24">
        <v>2.9185179452352763</v>
      </c>
      <c r="C570" s="24">
        <v>2.1650921605527751</v>
      </c>
      <c r="D570" s="24">
        <v>1.6590117032786482</v>
      </c>
      <c r="E570" s="24">
        <v>1.363463198450094</v>
      </c>
      <c r="F570" s="24">
        <v>2.42</v>
      </c>
    </row>
    <row r="571" spans="1:6" hidden="1" x14ac:dyDescent="0.25">
      <c r="A571" s="21">
        <v>41699</v>
      </c>
      <c r="B571" s="24">
        <v>2.6657484107944773</v>
      </c>
      <c r="C571" s="24">
        <v>2.0253760789410413</v>
      </c>
      <c r="D571" s="24">
        <v>1.7236509002520513</v>
      </c>
      <c r="E571" s="24">
        <v>1.4656777650430144</v>
      </c>
      <c r="F571" s="24">
        <v>2.63</v>
      </c>
    </row>
    <row r="572" spans="1:6" hidden="1" x14ac:dyDescent="0.25">
      <c r="A572" s="21">
        <v>41699</v>
      </c>
      <c r="B572" s="24">
        <v>2.0724469578587059</v>
      </c>
      <c r="C572" s="24">
        <v>1.3219739864488926</v>
      </c>
      <c r="D572" s="24">
        <v>1.1245303544421932</v>
      </c>
      <c r="E572" s="24">
        <v>0.80048402345456671</v>
      </c>
      <c r="F572" s="24">
        <v>1.5</v>
      </c>
    </row>
    <row r="573" spans="1:6" hidden="1" x14ac:dyDescent="0.25">
      <c r="A573" s="21">
        <v>41699</v>
      </c>
      <c r="B573" s="24">
        <v>2.3166438131217442</v>
      </c>
      <c r="C573" s="24">
        <v>1.9870997047536805</v>
      </c>
      <c r="D573" s="24">
        <v>1.774361914453261</v>
      </c>
      <c r="E573" s="24">
        <v>1.4988622209960092</v>
      </c>
      <c r="F573" s="24">
        <v>2.2400000000000002</v>
      </c>
    </row>
    <row r="574" spans="1:6" hidden="1" x14ac:dyDescent="0.25">
      <c r="A574" s="21">
        <v>41699</v>
      </c>
      <c r="B574" s="24">
        <v>2.7776192574644014</v>
      </c>
      <c r="C574" s="24">
        <v>2.2843529185346068</v>
      </c>
      <c r="D574" s="24">
        <v>1.9812376350863734</v>
      </c>
      <c r="E574" s="24">
        <v>1.7132383603735493</v>
      </c>
      <c r="F574" s="24">
        <v>2.0699999999999998</v>
      </c>
    </row>
    <row r="575" spans="1:6" hidden="1" x14ac:dyDescent="0.25">
      <c r="A575" s="21">
        <v>41699</v>
      </c>
      <c r="B575" s="24">
        <v>2.742024465194731</v>
      </c>
      <c r="C575" s="24">
        <v>2.0087851933872471</v>
      </c>
      <c r="D575" s="24">
        <v>1.7088849659359209</v>
      </c>
      <c r="E575" s="24">
        <v>1.3453204703823809</v>
      </c>
      <c r="F575" s="24">
        <v>1.88</v>
      </c>
    </row>
    <row r="576" spans="1:6" hidden="1" x14ac:dyDescent="0.25">
      <c r="A576" s="21">
        <v>41699</v>
      </c>
      <c r="B576" s="24">
        <v>6.1452666590150375</v>
      </c>
      <c r="C576" s="24">
        <v>4.9365932778587105</v>
      </c>
      <c r="D576" s="24">
        <v>4.081557559931098</v>
      </c>
      <c r="E576" s="24">
        <v>3.2617767328163647</v>
      </c>
      <c r="F576" s="24">
        <v>5.96</v>
      </c>
    </row>
    <row r="577" spans="1:6" hidden="1" x14ac:dyDescent="0.25">
      <c r="A577" s="21">
        <v>41699</v>
      </c>
      <c r="B577" s="24">
        <v>3.0536063618484577</v>
      </c>
      <c r="C577" s="24">
        <v>2.3139319164617298</v>
      </c>
      <c r="D577" s="24">
        <v>1.9755893250466334</v>
      </c>
      <c r="E577" s="24">
        <v>1.7509011437529056</v>
      </c>
      <c r="F577" s="24">
        <v>2.29</v>
      </c>
    </row>
    <row r="578" spans="1:6" hidden="1" x14ac:dyDescent="0.25">
      <c r="A578" s="21">
        <v>41699</v>
      </c>
      <c r="B578" s="24">
        <v>5.9658416825012859</v>
      </c>
      <c r="C578" s="24">
        <v>4.0533732674936287</v>
      </c>
      <c r="D578" s="24">
        <v>3.3372167263725174</v>
      </c>
      <c r="E578" s="24">
        <v>2.7339235593391567</v>
      </c>
      <c r="F578" s="24">
        <v>3.77</v>
      </c>
    </row>
    <row r="579" spans="1:6" hidden="1" x14ac:dyDescent="0.25">
      <c r="A579" s="21">
        <v>41699</v>
      </c>
      <c r="B579" s="24">
        <v>0.38609972557680394</v>
      </c>
      <c r="C579" s="24">
        <v>0.38608620224791212</v>
      </c>
      <c r="D579" s="24">
        <v>0.34025190247757575</v>
      </c>
      <c r="E579" s="24">
        <v>0.34025190247757575</v>
      </c>
      <c r="F579" s="24">
        <v>0.37</v>
      </c>
    </row>
    <row r="580" spans="1:6" hidden="1" x14ac:dyDescent="0.25">
      <c r="A580" s="21">
        <v>41699</v>
      </c>
      <c r="B580" s="24">
        <v>7.2315419726086727</v>
      </c>
      <c r="C580" s="24">
        <v>5.3873691279509561</v>
      </c>
      <c r="D580" s="24">
        <v>4.1195182682198039</v>
      </c>
      <c r="E580" s="24">
        <v>3.2406963664003841</v>
      </c>
      <c r="F580" s="24">
        <v>6.22</v>
      </c>
    </row>
    <row r="581" spans="1:6" hidden="1" x14ac:dyDescent="0.25">
      <c r="A581" s="21">
        <v>41699</v>
      </c>
      <c r="B581" s="24">
        <v>14.034262927901525</v>
      </c>
      <c r="C581" s="24">
        <v>10.370246625813051</v>
      </c>
      <c r="D581" s="24">
        <v>7.5197239345122835</v>
      </c>
      <c r="E581" s="24">
        <v>5.3431228548887173</v>
      </c>
      <c r="F581" s="24">
        <v>8.9600000000000009</v>
      </c>
    </row>
    <row r="582" spans="1:6" hidden="1" x14ac:dyDescent="0.25">
      <c r="A582" s="21">
        <v>41699</v>
      </c>
      <c r="B582" s="24" t="s">
        <v>32</v>
      </c>
      <c r="C582" s="24" t="s">
        <v>32</v>
      </c>
      <c r="D582" s="24" t="s">
        <v>32</v>
      </c>
      <c r="E582" s="24" t="s">
        <v>32</v>
      </c>
      <c r="F582" s="24" t="s">
        <v>32</v>
      </c>
    </row>
    <row r="583" spans="1:6" hidden="1" x14ac:dyDescent="0.25">
      <c r="A583" s="21">
        <v>41699</v>
      </c>
      <c r="B583" s="24">
        <v>8.1810156728956702</v>
      </c>
      <c r="C583" s="24">
        <v>4.3331996334449272</v>
      </c>
      <c r="D583" s="24">
        <v>1.7279732224653348</v>
      </c>
      <c r="E583" s="24">
        <v>0.13533017818016879</v>
      </c>
      <c r="F583" s="24">
        <v>3.22</v>
      </c>
    </row>
    <row r="584" spans="1:6" hidden="1" x14ac:dyDescent="0.25">
      <c r="A584" s="21">
        <v>41699</v>
      </c>
      <c r="B584" s="24" t="s">
        <v>32</v>
      </c>
      <c r="C584" s="24" t="s">
        <v>32</v>
      </c>
      <c r="D584" s="24" t="s">
        <v>32</v>
      </c>
      <c r="E584" s="24" t="s">
        <v>32</v>
      </c>
      <c r="F584" s="24" t="s">
        <v>32</v>
      </c>
    </row>
    <row r="585" spans="1:6" x14ac:dyDescent="0.25">
      <c r="A585" s="21">
        <v>41699</v>
      </c>
      <c r="B585" s="25">
        <v>2.985436958884919</v>
      </c>
      <c r="C585" s="25">
        <v>2.1872304810275982</v>
      </c>
      <c r="D585" s="25">
        <v>1.7840318377816109</v>
      </c>
      <c r="E585" s="25">
        <v>1.4853834777190849</v>
      </c>
      <c r="F585" s="25">
        <v>2.34</v>
      </c>
    </row>
    <row r="586" spans="1:6" hidden="1" x14ac:dyDescent="0.25">
      <c r="A586" s="21">
        <v>41791</v>
      </c>
      <c r="B586" s="24">
        <v>3.0364225633386406</v>
      </c>
      <c r="C586" s="24">
        <v>2.2351308056361199</v>
      </c>
      <c r="D586" s="24">
        <v>1.6817102983378771</v>
      </c>
      <c r="E586" s="24">
        <v>1.5069941312311883</v>
      </c>
      <c r="F586" s="24">
        <v>1.96</v>
      </c>
    </row>
    <row r="587" spans="1:6" hidden="1" x14ac:dyDescent="0.25">
      <c r="A587" s="21">
        <v>41791</v>
      </c>
      <c r="B587" s="24">
        <v>2.9355337491609101</v>
      </c>
      <c r="C587" s="24">
        <v>2.3386224282190065</v>
      </c>
      <c r="D587" s="24">
        <v>1.9727158915064029</v>
      </c>
      <c r="E587" s="24">
        <v>1.7755519107963196</v>
      </c>
      <c r="F587" s="24">
        <v>2.46</v>
      </c>
    </row>
    <row r="588" spans="1:6" hidden="1" x14ac:dyDescent="0.25">
      <c r="A588" s="21">
        <v>41791</v>
      </c>
      <c r="B588" s="24">
        <v>2.7100724836740393</v>
      </c>
      <c r="C588" s="24">
        <v>2.0959615650858643</v>
      </c>
      <c r="D588" s="24">
        <v>1.6976004250039509</v>
      </c>
      <c r="E588" s="24">
        <v>1.4150383902572174</v>
      </c>
      <c r="F588" s="24">
        <v>2.4300000000000002</v>
      </c>
    </row>
    <row r="589" spans="1:6" hidden="1" x14ac:dyDescent="0.25">
      <c r="A589" s="21">
        <v>41791</v>
      </c>
      <c r="B589" s="24">
        <v>3.1800961669403103</v>
      </c>
      <c r="C589" s="24">
        <v>2.5550352889322423</v>
      </c>
      <c r="D589" s="24">
        <v>2.0723542885001804</v>
      </c>
      <c r="E589" s="24">
        <v>1.6132697524800979</v>
      </c>
      <c r="F589" s="24">
        <v>2.97</v>
      </c>
    </row>
    <row r="590" spans="1:6" hidden="1" x14ac:dyDescent="0.25">
      <c r="A590" s="21">
        <v>41791</v>
      </c>
      <c r="B590" s="24">
        <v>2.1732856167207255</v>
      </c>
      <c r="C590" s="24">
        <v>1.4449957266425286</v>
      </c>
      <c r="D590" s="24">
        <v>1.1762101147919173</v>
      </c>
      <c r="E590" s="24">
        <v>0.92792037233153812</v>
      </c>
      <c r="F590" s="24">
        <v>1.57</v>
      </c>
    </row>
    <row r="591" spans="1:6" hidden="1" x14ac:dyDescent="0.25">
      <c r="A591" s="21">
        <v>41791</v>
      </c>
      <c r="B591" s="24">
        <v>2.3329988151492822</v>
      </c>
      <c r="C591" s="24">
        <v>2.0588258821094332</v>
      </c>
      <c r="D591" s="24">
        <v>1.864269659971507</v>
      </c>
      <c r="E591" s="24">
        <v>1.6125454923586739</v>
      </c>
      <c r="F591" s="24">
        <v>2.2799999999999998</v>
      </c>
    </row>
    <row r="592" spans="1:6" hidden="1" x14ac:dyDescent="0.25">
      <c r="A592" s="21">
        <v>41791</v>
      </c>
      <c r="B592" s="24">
        <v>2.8793072297587594</v>
      </c>
      <c r="C592" s="24">
        <v>2.3880468381060389</v>
      </c>
      <c r="D592" s="24">
        <v>2.0185563379972042</v>
      </c>
      <c r="E592" s="24">
        <v>1.7488382377200635</v>
      </c>
      <c r="F592" s="24">
        <v>2.12</v>
      </c>
    </row>
    <row r="593" spans="1:6" hidden="1" x14ac:dyDescent="0.25">
      <c r="A593" s="21">
        <v>41791</v>
      </c>
      <c r="B593" s="24">
        <v>2.8009851523171618</v>
      </c>
      <c r="C593" s="24">
        <v>2.0868497327678415</v>
      </c>
      <c r="D593" s="24">
        <v>1.7155357103716997</v>
      </c>
      <c r="E593" s="24">
        <v>1.3705578161886673</v>
      </c>
      <c r="F593" s="24">
        <v>1.91</v>
      </c>
    </row>
    <row r="594" spans="1:6" hidden="1" x14ac:dyDescent="0.25">
      <c r="A594" s="21">
        <v>41791</v>
      </c>
      <c r="B594" s="24">
        <v>7.0910729138641884</v>
      </c>
      <c r="C594" s="24">
        <v>5.6760171364898238</v>
      </c>
      <c r="D594" s="24">
        <v>4.6555909335575993</v>
      </c>
      <c r="E594" s="24">
        <v>3.9321658862245896</v>
      </c>
      <c r="F594" s="24">
        <v>6.82</v>
      </c>
    </row>
    <row r="595" spans="1:6" hidden="1" x14ac:dyDescent="0.25">
      <c r="A595" s="21">
        <v>41791</v>
      </c>
      <c r="B595" s="24">
        <v>2.9391271178738996</v>
      </c>
      <c r="C595" s="24">
        <v>2.3791569044777532</v>
      </c>
      <c r="D595" s="24">
        <v>2.1563725974374819</v>
      </c>
      <c r="E595" s="24">
        <v>1.9717484771687017</v>
      </c>
      <c r="F595" s="24">
        <v>2.25</v>
      </c>
    </row>
    <row r="596" spans="1:6" hidden="1" x14ac:dyDescent="0.25">
      <c r="A596" s="21">
        <v>41791</v>
      </c>
      <c r="B596" s="24">
        <v>5.9918639679219439</v>
      </c>
      <c r="C596" s="24">
        <v>4.30399070719736</v>
      </c>
      <c r="D596" s="24">
        <v>3.358889275119433</v>
      </c>
      <c r="E596" s="24">
        <v>2.6785110886009074</v>
      </c>
      <c r="F596" s="24">
        <v>3.77</v>
      </c>
    </row>
    <row r="597" spans="1:6" hidden="1" x14ac:dyDescent="0.25">
      <c r="A597" s="21">
        <v>41791</v>
      </c>
      <c r="B597" s="24">
        <v>0.37753119741738017</v>
      </c>
      <c r="C597" s="24">
        <v>0.30278962433374029</v>
      </c>
      <c r="D597" s="24">
        <v>0.30204616490891545</v>
      </c>
      <c r="E597" s="24">
        <v>0.30137061033960694</v>
      </c>
      <c r="F597" s="24">
        <v>0.4</v>
      </c>
    </row>
    <row r="598" spans="1:6" hidden="1" x14ac:dyDescent="0.25">
      <c r="A598" s="21">
        <v>41791</v>
      </c>
      <c r="B598" s="24">
        <v>5.1504922418700003</v>
      </c>
      <c r="C598" s="24">
        <v>3.9168485641958508</v>
      </c>
      <c r="D598" s="24">
        <v>3.0023431344658791</v>
      </c>
      <c r="E598" s="24">
        <v>2.2569553523811527</v>
      </c>
      <c r="F598" s="24">
        <v>5.27</v>
      </c>
    </row>
    <row r="599" spans="1:6" hidden="1" x14ac:dyDescent="0.25">
      <c r="A599" s="21">
        <v>41791</v>
      </c>
      <c r="B599" s="24">
        <v>16.393814333918471</v>
      </c>
      <c r="C599" s="24">
        <v>11.820210921074652</v>
      </c>
      <c r="D599" s="24">
        <v>8.3201534527435133</v>
      </c>
      <c r="E599" s="24">
        <v>5.3520789456349744</v>
      </c>
      <c r="F599" s="24">
        <v>9.76</v>
      </c>
    </row>
    <row r="600" spans="1:6" hidden="1" x14ac:dyDescent="0.25">
      <c r="A600" s="21">
        <v>41791</v>
      </c>
      <c r="B600" s="24" t="s">
        <v>32</v>
      </c>
      <c r="C600" s="24" t="s">
        <v>32</v>
      </c>
      <c r="D600" s="24" t="s">
        <v>32</v>
      </c>
      <c r="E600" s="24" t="s">
        <v>32</v>
      </c>
      <c r="F600" s="24" t="s">
        <v>32</v>
      </c>
    </row>
    <row r="601" spans="1:6" hidden="1" x14ac:dyDescent="0.25">
      <c r="A601" s="21">
        <v>41791</v>
      </c>
      <c r="B601" s="24">
        <v>7.9190251378882612</v>
      </c>
      <c r="C601" s="24">
        <v>4.6513191348310281</v>
      </c>
      <c r="D601" s="24">
        <v>2.0641267813119502</v>
      </c>
      <c r="E601" s="24">
        <v>0.20682846056921159</v>
      </c>
      <c r="F601" s="24">
        <v>3.39</v>
      </c>
    </row>
    <row r="602" spans="1:6" hidden="1" x14ac:dyDescent="0.25">
      <c r="A602" s="21">
        <v>41791</v>
      </c>
      <c r="B602" s="24" t="s">
        <v>32</v>
      </c>
      <c r="C602" s="24" t="s">
        <v>32</v>
      </c>
      <c r="D602" s="24" t="s">
        <v>32</v>
      </c>
      <c r="E602" s="24" t="s">
        <v>32</v>
      </c>
      <c r="F602" s="24" t="s">
        <v>32</v>
      </c>
    </row>
    <row r="603" spans="1:6" ht="15.75" thickBot="1" x14ac:dyDescent="0.3">
      <c r="A603" s="21">
        <v>41791</v>
      </c>
      <c r="B603" s="33">
        <v>2.9385648752398272</v>
      </c>
      <c r="C603" s="33">
        <v>2.2683385442800614</v>
      </c>
      <c r="D603" s="33">
        <v>1.8373754082774814</v>
      </c>
      <c r="E603" s="33">
        <v>1.547678771995963</v>
      </c>
      <c r="F603" s="33">
        <v>2.36</v>
      </c>
    </row>
    <row r="604" spans="1:6" hidden="1" x14ac:dyDescent="0.25">
      <c r="A604" s="21">
        <v>41883</v>
      </c>
      <c r="B604" s="24">
        <v>3.1336111596009313</v>
      </c>
      <c r="C604" s="24">
        <v>2.4564357857976415</v>
      </c>
      <c r="D604" s="24">
        <v>1.8421999842573633</v>
      </c>
      <c r="E604" s="24">
        <v>1.6014553333205899</v>
      </c>
      <c r="F604" s="24">
        <v>2.27</v>
      </c>
    </row>
    <row r="605" spans="1:6" hidden="1" x14ac:dyDescent="0.25">
      <c r="A605" s="21">
        <v>41883</v>
      </c>
      <c r="B605" s="24">
        <v>3.110278619510686</v>
      </c>
      <c r="C605" s="24">
        <v>2.5553593070417837</v>
      </c>
      <c r="D605" s="24">
        <v>2.231240381059771</v>
      </c>
      <c r="E605" s="24">
        <v>2.0562033715633627</v>
      </c>
      <c r="F605" s="24">
        <v>2.79</v>
      </c>
    </row>
    <row r="606" spans="1:6" hidden="1" x14ac:dyDescent="0.25">
      <c r="A606" s="21">
        <v>41883</v>
      </c>
      <c r="B606" s="24">
        <v>2.6928134050356656</v>
      </c>
      <c r="C606" s="24">
        <v>2.0803273405675009</v>
      </c>
      <c r="D606" s="24">
        <v>1.719450535984</v>
      </c>
      <c r="E606" s="24">
        <v>1.4396087344663926</v>
      </c>
      <c r="F606" s="24">
        <v>2.37</v>
      </c>
    </row>
    <row r="607" spans="1:6" hidden="1" x14ac:dyDescent="0.25">
      <c r="A607" s="21">
        <v>41883</v>
      </c>
      <c r="B607" s="24">
        <v>3.3471293812081457</v>
      </c>
      <c r="C607" s="24">
        <v>2.9222221510406277</v>
      </c>
      <c r="D607" s="24">
        <v>2.5482275252491804</v>
      </c>
      <c r="E607" s="24">
        <v>2.2331632451587788</v>
      </c>
      <c r="F607" s="24">
        <v>3.35</v>
      </c>
    </row>
    <row r="608" spans="1:6" hidden="1" x14ac:dyDescent="0.25">
      <c r="A608" s="21">
        <v>41883</v>
      </c>
      <c r="B608" s="24">
        <v>2.0308613806200904</v>
      </c>
      <c r="C608" s="24">
        <v>1.3715815266039597</v>
      </c>
      <c r="D608" s="24">
        <v>1.2123061894264007</v>
      </c>
      <c r="E608" s="24">
        <v>0.99934739980860887</v>
      </c>
      <c r="F608" s="24">
        <v>1.59</v>
      </c>
    </row>
    <row r="609" spans="1:6" hidden="1" x14ac:dyDescent="0.25">
      <c r="A609" s="21">
        <v>41883</v>
      </c>
      <c r="B609" s="24">
        <v>2.2508188524802026</v>
      </c>
      <c r="C609" s="24">
        <v>1.9706350101664785</v>
      </c>
      <c r="D609" s="24">
        <v>1.7607926810364538</v>
      </c>
      <c r="E609" s="24">
        <v>1.4935947824374822</v>
      </c>
      <c r="F609" s="24">
        <v>2.2200000000000002</v>
      </c>
    </row>
    <row r="610" spans="1:6" hidden="1" x14ac:dyDescent="0.25">
      <c r="A610" s="21">
        <v>41883</v>
      </c>
      <c r="B610" s="24">
        <v>2.7977414725390513</v>
      </c>
      <c r="C610" s="24">
        <v>2.4128085279637004</v>
      </c>
      <c r="D610" s="24">
        <v>2.1223227227076662</v>
      </c>
      <c r="E610" s="24">
        <v>1.8888500416189762</v>
      </c>
      <c r="F610" s="24">
        <v>2.21</v>
      </c>
    </row>
    <row r="611" spans="1:6" hidden="1" x14ac:dyDescent="0.25">
      <c r="A611" s="21">
        <v>41883</v>
      </c>
      <c r="B611" s="24">
        <v>2.8580417413103185</v>
      </c>
      <c r="C611" s="24">
        <v>2.1610714702582023</v>
      </c>
      <c r="D611" s="24">
        <v>1.7909335886683815</v>
      </c>
      <c r="E611" s="24">
        <v>1.4417934049525103</v>
      </c>
      <c r="F611" s="24">
        <v>2</v>
      </c>
    </row>
    <row r="612" spans="1:6" hidden="1" x14ac:dyDescent="0.25">
      <c r="A612" s="21">
        <v>41883</v>
      </c>
      <c r="B612" s="24">
        <v>7.3188840840724536</v>
      </c>
      <c r="C612" s="24">
        <v>6.0655858905217057</v>
      </c>
      <c r="D612" s="24">
        <v>5.046013653754529</v>
      </c>
      <c r="E612" s="24">
        <v>4.1241975484834947</v>
      </c>
      <c r="F612" s="24">
        <v>7.02</v>
      </c>
    </row>
    <row r="613" spans="1:6" hidden="1" x14ac:dyDescent="0.25">
      <c r="A613" s="21">
        <v>41883</v>
      </c>
      <c r="B613" s="24">
        <v>2.3705429591808587</v>
      </c>
      <c r="C613" s="24">
        <v>1.8685995266254913</v>
      </c>
      <c r="D613" s="24">
        <v>1.6039560368363064</v>
      </c>
      <c r="E613" s="24">
        <v>1.4628141963379275</v>
      </c>
      <c r="F613" s="24">
        <v>1.97</v>
      </c>
    </row>
    <row r="614" spans="1:6" hidden="1" x14ac:dyDescent="0.25">
      <c r="A614" s="21">
        <v>41883</v>
      </c>
      <c r="B614" s="24">
        <v>5.7522185003039255</v>
      </c>
      <c r="C614" s="24">
        <v>4.1941867412118814</v>
      </c>
      <c r="D614" s="24">
        <v>3.4021477027063494</v>
      </c>
      <c r="E614" s="24">
        <v>2.7704393502144633</v>
      </c>
      <c r="F614" s="24">
        <v>3.76</v>
      </c>
    </row>
    <row r="615" spans="1:6" hidden="1" x14ac:dyDescent="0.25">
      <c r="A615" s="21">
        <v>41883</v>
      </c>
      <c r="B615" s="24">
        <v>0.30922829477117997</v>
      </c>
      <c r="C615" s="24">
        <v>0.3059091502098451</v>
      </c>
      <c r="D615" s="24">
        <v>0.29449184676049556</v>
      </c>
      <c r="E615" s="24">
        <v>0.23134773092729943</v>
      </c>
      <c r="F615" s="24">
        <v>0.53</v>
      </c>
    </row>
    <row r="616" spans="1:6" hidden="1" x14ac:dyDescent="0.25">
      <c r="A616" s="21">
        <v>41883</v>
      </c>
      <c r="B616" s="24">
        <v>3.7327851507005958</v>
      </c>
      <c r="C616" s="24">
        <v>2.828016423124724</v>
      </c>
      <c r="D616" s="24">
        <v>2.275455980615162</v>
      </c>
      <c r="E616" s="24">
        <v>1.8360317905554819</v>
      </c>
      <c r="F616" s="24">
        <v>4.87</v>
      </c>
    </row>
    <row r="617" spans="1:6" hidden="1" x14ac:dyDescent="0.25">
      <c r="A617" s="21">
        <v>41883</v>
      </c>
      <c r="B617" s="24">
        <v>17.238569995373727</v>
      </c>
      <c r="C617" s="24">
        <v>11.693535982015002</v>
      </c>
      <c r="D617" s="24">
        <v>7.9443142265198468</v>
      </c>
      <c r="E617" s="24">
        <v>4.8074395530690675</v>
      </c>
      <c r="F617" s="24">
        <v>9.5399999999999991</v>
      </c>
    </row>
    <row r="618" spans="1:6" hidden="1" x14ac:dyDescent="0.25">
      <c r="A618" s="21">
        <v>41883</v>
      </c>
      <c r="B618" s="24" t="s">
        <v>32</v>
      </c>
      <c r="C618" s="24" t="s">
        <v>32</v>
      </c>
      <c r="D618" s="24" t="s">
        <v>32</v>
      </c>
      <c r="E618" s="24" t="s">
        <v>32</v>
      </c>
      <c r="F618" s="24" t="s">
        <v>32</v>
      </c>
    </row>
    <row r="619" spans="1:6" hidden="1" x14ac:dyDescent="0.25">
      <c r="A619" s="21">
        <v>41883</v>
      </c>
      <c r="B619" s="24">
        <v>8.1747670055968396</v>
      </c>
      <c r="C619" s="24">
        <v>4.6641034108586066</v>
      </c>
      <c r="D619" s="24">
        <v>2.781601800416321</v>
      </c>
      <c r="E619" s="24">
        <v>0.38980536501931973</v>
      </c>
      <c r="F619" s="24">
        <v>3.91</v>
      </c>
    </row>
    <row r="620" spans="1:6" hidden="1" x14ac:dyDescent="0.25">
      <c r="A620" s="21">
        <v>41883</v>
      </c>
      <c r="B620" s="24" t="s">
        <v>32</v>
      </c>
      <c r="C620" s="24" t="s">
        <v>32</v>
      </c>
      <c r="D620" s="24" t="s">
        <v>32</v>
      </c>
      <c r="E620" s="24" t="s">
        <v>32</v>
      </c>
      <c r="F620" s="24" t="s">
        <v>32</v>
      </c>
    </row>
    <row r="621" spans="1:6" ht="15.75" thickBot="1" x14ac:dyDescent="0.3">
      <c r="A621" s="21">
        <v>41883</v>
      </c>
      <c r="B621" s="32">
        <v>2.9197449990149988</v>
      </c>
      <c r="C621" s="32">
        <v>2.3000528838345446</v>
      </c>
      <c r="D621" s="32">
        <v>1.8815596261278447</v>
      </c>
      <c r="E621" s="32">
        <v>1.5786528693717519</v>
      </c>
      <c r="F621" s="32">
        <v>2.41</v>
      </c>
    </row>
    <row r="622" spans="1:6" hidden="1" x14ac:dyDescent="0.25">
      <c r="A622" s="21">
        <v>41974</v>
      </c>
      <c r="B622" s="24">
        <v>3.0641296595421004</v>
      </c>
      <c r="C622" s="24">
        <v>2.467056619558349</v>
      </c>
      <c r="D622" s="24">
        <v>1.9426066686251191</v>
      </c>
      <c r="E622" s="24">
        <v>1.670415874757178</v>
      </c>
      <c r="F622" s="24">
        <v>2.23</v>
      </c>
    </row>
    <row r="623" spans="1:6" hidden="1" x14ac:dyDescent="0.25">
      <c r="A623" s="21">
        <v>41974</v>
      </c>
      <c r="B623" s="24">
        <v>5.5673961675252359</v>
      </c>
      <c r="C623" s="24">
        <v>3.3844669670515382</v>
      </c>
      <c r="D623" s="24">
        <v>2.5035541523824061</v>
      </c>
      <c r="E623" s="24">
        <v>2.136239050061997</v>
      </c>
      <c r="F623" s="24">
        <v>5.7</v>
      </c>
    </row>
    <row r="624" spans="1:6" hidden="1" x14ac:dyDescent="0.25">
      <c r="A624" s="21">
        <v>41974</v>
      </c>
      <c r="B624" s="24">
        <v>2.4950114929734801</v>
      </c>
      <c r="C624" s="24">
        <v>1.9548197418447395</v>
      </c>
      <c r="D624" s="24">
        <v>1.6693408400233896</v>
      </c>
      <c r="E624" s="24">
        <v>1.410851346818305</v>
      </c>
      <c r="F624" s="24">
        <v>2.2999999999999998</v>
      </c>
    </row>
    <row r="625" spans="1:6" hidden="1" x14ac:dyDescent="0.25">
      <c r="A625" s="21">
        <v>41974</v>
      </c>
      <c r="B625" s="24">
        <v>3.3317950801385878</v>
      </c>
      <c r="C625" s="24">
        <v>2.8150868748719553</v>
      </c>
      <c r="D625" s="24">
        <v>2.5572401704993917</v>
      </c>
      <c r="E625" s="24">
        <v>2.1590394143934684</v>
      </c>
      <c r="F625" s="24">
        <v>3.34</v>
      </c>
    </row>
    <row r="626" spans="1:6" hidden="1" x14ac:dyDescent="0.25">
      <c r="A626" s="21">
        <v>41974</v>
      </c>
      <c r="B626" s="24">
        <v>2.1617816407531563</v>
      </c>
      <c r="C626" s="24">
        <v>1.4122348425598648</v>
      </c>
      <c r="D626" s="24">
        <v>1.2801927536541751</v>
      </c>
      <c r="E626" s="24">
        <v>0.91305433277855419</v>
      </c>
      <c r="F626" s="24">
        <v>1.64</v>
      </c>
    </row>
    <row r="627" spans="1:6" hidden="1" x14ac:dyDescent="0.25">
      <c r="A627" s="21">
        <v>41974</v>
      </c>
      <c r="B627" s="24">
        <v>2.4584505713133242</v>
      </c>
      <c r="C627" s="24">
        <v>2.199676208631383</v>
      </c>
      <c r="D627" s="24">
        <v>1.9909335213924553</v>
      </c>
      <c r="E627" s="24">
        <v>1.7065113779047445</v>
      </c>
      <c r="F627" s="24">
        <v>2.4300000000000002</v>
      </c>
    </row>
    <row r="628" spans="1:6" hidden="1" x14ac:dyDescent="0.25">
      <c r="A628" s="21">
        <v>41974</v>
      </c>
      <c r="B628" s="24">
        <v>2.6874160726903291</v>
      </c>
      <c r="C628" s="24">
        <v>2.3211873213766681</v>
      </c>
      <c r="D628" s="24">
        <v>2.0098076398413371</v>
      </c>
      <c r="E628" s="24">
        <v>1.7362030995677631</v>
      </c>
      <c r="F628" s="24">
        <v>2.1</v>
      </c>
    </row>
    <row r="629" spans="1:6" hidden="1" x14ac:dyDescent="0.25">
      <c r="A629" s="21">
        <v>41974</v>
      </c>
      <c r="B629" s="24">
        <v>2.9381153654600882</v>
      </c>
      <c r="C629" s="24">
        <v>2.2604577925274238</v>
      </c>
      <c r="D629" s="24">
        <v>1.8796974006264771</v>
      </c>
      <c r="E629" s="24">
        <v>1.4983583854309672</v>
      </c>
      <c r="F629" s="24">
        <v>2.4900000000000002</v>
      </c>
    </row>
    <row r="630" spans="1:6" hidden="1" x14ac:dyDescent="0.25">
      <c r="A630" s="21">
        <v>41974</v>
      </c>
      <c r="B630" s="24">
        <v>7.251491966462364</v>
      </c>
      <c r="C630" s="24">
        <v>5.8690753155568451</v>
      </c>
      <c r="D630" s="24">
        <v>4.8710379745093322</v>
      </c>
      <c r="E630" s="24">
        <v>4.0220398690925148</v>
      </c>
      <c r="F630" s="24">
        <v>6.98</v>
      </c>
    </row>
    <row r="631" spans="1:6" hidden="1" x14ac:dyDescent="0.25">
      <c r="A631" s="21">
        <v>41974</v>
      </c>
      <c r="B631" s="24">
        <v>2.4754351363210954</v>
      </c>
      <c r="C631" s="24">
        <v>1.8377625089062717</v>
      </c>
      <c r="D631" s="24">
        <v>1.5147734842835989</v>
      </c>
      <c r="E631" s="24">
        <v>1.2163858201808602</v>
      </c>
      <c r="F631" s="24">
        <v>1.69</v>
      </c>
    </row>
    <row r="632" spans="1:6" hidden="1" x14ac:dyDescent="0.25">
      <c r="A632" s="21">
        <v>41974</v>
      </c>
      <c r="B632" s="24">
        <v>5.2917046285157756</v>
      </c>
      <c r="C632" s="24">
        <v>4.0291818905308094</v>
      </c>
      <c r="D632" s="24">
        <v>3.2262802663608925</v>
      </c>
      <c r="E632" s="24">
        <v>2.6075298963573865</v>
      </c>
      <c r="F632" s="24">
        <v>3.57</v>
      </c>
    </row>
    <row r="633" spans="1:6" hidden="1" x14ac:dyDescent="0.25">
      <c r="A633" s="21">
        <v>41974</v>
      </c>
      <c r="B633" s="24">
        <v>0.23085683924954653</v>
      </c>
      <c r="C633" s="24">
        <v>0.21523598577986072</v>
      </c>
      <c r="D633" s="24">
        <v>0.21222841284400376</v>
      </c>
      <c r="E633" s="24">
        <v>0.21222841284400376</v>
      </c>
      <c r="F633" s="24">
        <v>0.43</v>
      </c>
    </row>
    <row r="634" spans="1:6" hidden="1" x14ac:dyDescent="0.25">
      <c r="A634" s="21">
        <v>41974</v>
      </c>
      <c r="B634" s="24">
        <v>2.6267788383056838</v>
      </c>
      <c r="C634" s="24">
        <v>1.9972922369981945</v>
      </c>
      <c r="D634" s="24">
        <v>1.5482524789162693</v>
      </c>
      <c r="E634" s="24">
        <v>1.1765780938689583</v>
      </c>
      <c r="F634" s="24">
        <v>3.7</v>
      </c>
    </row>
    <row r="635" spans="1:6" hidden="1" x14ac:dyDescent="0.25">
      <c r="A635" s="21">
        <v>41974</v>
      </c>
      <c r="B635" s="24">
        <v>18.941009079998679</v>
      </c>
      <c r="C635" s="24">
        <v>12.765087948346492</v>
      </c>
      <c r="D635" s="24">
        <v>7.6620739735628689</v>
      </c>
      <c r="E635" s="24">
        <v>4.1225593599278341</v>
      </c>
      <c r="F635" s="24">
        <v>9.81</v>
      </c>
    </row>
    <row r="636" spans="1:6" hidden="1" x14ac:dyDescent="0.25">
      <c r="A636" s="21">
        <v>41974</v>
      </c>
      <c r="B636" s="24" t="s">
        <v>32</v>
      </c>
      <c r="C636" s="24" t="s">
        <v>32</v>
      </c>
      <c r="D636" s="24" t="s">
        <v>32</v>
      </c>
      <c r="E636" s="24" t="s">
        <v>32</v>
      </c>
      <c r="F636" s="24" t="s">
        <v>32</v>
      </c>
    </row>
    <row r="637" spans="1:6" hidden="1" x14ac:dyDescent="0.25">
      <c r="A637" s="21">
        <v>41974</v>
      </c>
      <c r="B637" s="24">
        <v>8.4469506617741335</v>
      </c>
      <c r="C637" s="24">
        <v>5.2540771720506418</v>
      </c>
      <c r="D637" s="24">
        <v>3.1761440438063322</v>
      </c>
      <c r="E637" s="24">
        <v>0.62722791828629387</v>
      </c>
      <c r="F637" s="24">
        <v>4.24</v>
      </c>
    </row>
    <row r="638" spans="1:6" hidden="1" x14ac:dyDescent="0.25">
      <c r="A638" s="21">
        <v>41974</v>
      </c>
      <c r="B638" s="24" t="s">
        <v>32</v>
      </c>
      <c r="C638" s="24" t="s">
        <v>32</v>
      </c>
      <c r="D638" s="24" t="s">
        <v>32</v>
      </c>
      <c r="E638" s="24" t="s">
        <v>32</v>
      </c>
      <c r="F638" s="24" t="s">
        <v>32</v>
      </c>
    </row>
    <row r="639" spans="1:6" ht="15.75" thickBot="1" x14ac:dyDescent="0.3">
      <c r="A639" s="21">
        <v>41974</v>
      </c>
      <c r="B639" s="32">
        <v>2.8771062652103327</v>
      </c>
      <c r="C639" s="32">
        <v>2.2923594746471676</v>
      </c>
      <c r="D639" s="32">
        <v>1.9170166131164703</v>
      </c>
      <c r="E639" s="32">
        <v>1.5987707636841795</v>
      </c>
      <c r="F639" s="32">
        <v>2.4700000000000002</v>
      </c>
    </row>
    <row r="640" spans="1:6" hidden="1" x14ac:dyDescent="0.25">
      <c r="A640" s="21">
        <v>42064</v>
      </c>
      <c r="B640" s="24">
        <v>3.2809642682619864</v>
      </c>
      <c r="C640" s="24">
        <v>2.4481376874968137</v>
      </c>
      <c r="D640" s="24">
        <v>2.0605405722539385</v>
      </c>
      <c r="E640" s="24">
        <v>1.857297180654099</v>
      </c>
      <c r="F640" s="24">
        <v>2.31</v>
      </c>
    </row>
    <row r="641" spans="1:6" hidden="1" x14ac:dyDescent="0.25">
      <c r="A641" s="21">
        <v>42064</v>
      </c>
      <c r="B641" s="24">
        <v>6.1776312715893074</v>
      </c>
      <c r="C641" s="24">
        <v>5.3372696706959157</v>
      </c>
      <c r="D641" s="24">
        <v>4.9039448765042399</v>
      </c>
      <c r="E641" s="24">
        <v>3.8451400141538894</v>
      </c>
      <c r="F641" s="24">
        <v>5.82</v>
      </c>
    </row>
    <row r="642" spans="1:6" hidden="1" x14ac:dyDescent="0.25">
      <c r="A642" s="21">
        <v>42064</v>
      </c>
      <c r="B642" s="24">
        <v>2.6111355580000817</v>
      </c>
      <c r="C642" s="24">
        <v>2.023781916055678</v>
      </c>
      <c r="D642" s="24">
        <v>1.6891847733440828</v>
      </c>
      <c r="E642" s="24">
        <v>1.447348903598378</v>
      </c>
      <c r="F642" s="24">
        <v>2.31</v>
      </c>
    </row>
    <row r="643" spans="1:6" hidden="1" x14ac:dyDescent="0.25">
      <c r="A643" s="21">
        <v>42064</v>
      </c>
      <c r="B643" s="24">
        <v>3.7190943169810966</v>
      </c>
      <c r="C643" s="24">
        <v>3.1798126525420947</v>
      </c>
      <c r="D643" s="24">
        <v>2.862477377922223</v>
      </c>
      <c r="E643" s="24">
        <v>2.3856075249547954</v>
      </c>
      <c r="F643" s="24">
        <v>3.63</v>
      </c>
    </row>
    <row r="644" spans="1:6" hidden="1" x14ac:dyDescent="0.25">
      <c r="A644" s="21">
        <v>42064</v>
      </c>
      <c r="B644" s="24">
        <v>2.0905811767482811</v>
      </c>
      <c r="C644" s="24">
        <v>1.6604097333673562</v>
      </c>
      <c r="D644" s="24">
        <v>1.4431210307009918</v>
      </c>
      <c r="E644" s="24">
        <v>1.0135091616231433</v>
      </c>
      <c r="F644" s="24">
        <v>1.62</v>
      </c>
    </row>
    <row r="645" spans="1:6" hidden="1" x14ac:dyDescent="0.25">
      <c r="A645" s="21">
        <v>42064</v>
      </c>
      <c r="B645" s="24">
        <v>2.6496989460123799</v>
      </c>
      <c r="C645" s="24">
        <v>2.3317570887778185</v>
      </c>
      <c r="D645" s="24">
        <v>2.128337720081126</v>
      </c>
      <c r="E645" s="24">
        <v>1.8597337747257854</v>
      </c>
      <c r="F645" s="24">
        <v>2.64</v>
      </c>
    </row>
    <row r="646" spans="1:6" hidden="1" x14ac:dyDescent="0.25">
      <c r="A646" s="21">
        <v>42064</v>
      </c>
      <c r="B646" s="24">
        <v>2.523140835886502</v>
      </c>
      <c r="C646" s="24">
        <v>2.1726490555020384</v>
      </c>
      <c r="D646" s="24">
        <v>1.9086680138613106</v>
      </c>
      <c r="E646" s="24">
        <v>1.6834613076795464</v>
      </c>
      <c r="F646" s="24">
        <v>1.99</v>
      </c>
    </row>
    <row r="647" spans="1:6" hidden="1" x14ac:dyDescent="0.25">
      <c r="A647" s="21">
        <v>42064</v>
      </c>
      <c r="B647" s="24">
        <v>3.1240646363773212</v>
      </c>
      <c r="C647" s="24">
        <v>2.4069648886372201</v>
      </c>
      <c r="D647" s="24">
        <v>2.0738332284085805</v>
      </c>
      <c r="E647" s="24">
        <v>1.5940474126185118</v>
      </c>
      <c r="F647" s="24">
        <v>2.2799999999999998</v>
      </c>
    </row>
    <row r="648" spans="1:6" hidden="1" x14ac:dyDescent="0.25">
      <c r="A648" s="21">
        <v>42064</v>
      </c>
      <c r="B648" s="24">
        <v>6.1761866319651908</v>
      </c>
      <c r="C648" s="24">
        <v>4.9338425316324548</v>
      </c>
      <c r="D648" s="24">
        <v>4.1193999677541537</v>
      </c>
      <c r="E648" s="24">
        <v>3.4741495567047669</v>
      </c>
      <c r="F648" s="24">
        <v>6.06</v>
      </c>
    </row>
    <row r="649" spans="1:6" hidden="1" x14ac:dyDescent="0.25">
      <c r="A649" s="21">
        <v>42064</v>
      </c>
      <c r="B649" s="24">
        <v>3.4493726117925934</v>
      </c>
      <c r="C649" s="24">
        <v>2.3869503737760498</v>
      </c>
      <c r="D649" s="24">
        <v>1.8099059637543076</v>
      </c>
      <c r="E649" s="24">
        <v>1.4189517616535283</v>
      </c>
      <c r="F649" s="24">
        <v>2.09</v>
      </c>
    </row>
    <row r="650" spans="1:6" hidden="1" x14ac:dyDescent="0.25">
      <c r="A650" s="21">
        <v>42064</v>
      </c>
      <c r="B650" s="24">
        <v>6.188244339058425</v>
      </c>
      <c r="C650" s="24">
        <v>4.2149093832294531</v>
      </c>
      <c r="D650" s="24">
        <v>3.4019838688083088</v>
      </c>
      <c r="E650" s="24">
        <v>2.7707735128247375</v>
      </c>
      <c r="F650" s="24">
        <v>3.9</v>
      </c>
    </row>
    <row r="651" spans="1:6" hidden="1" x14ac:dyDescent="0.25">
      <c r="A651" s="21">
        <v>42064</v>
      </c>
      <c r="B651" s="24">
        <v>0.43422482251499117</v>
      </c>
      <c r="C651" s="24">
        <v>0.43117565011812248</v>
      </c>
      <c r="D651" s="24">
        <v>0.42360664339663506</v>
      </c>
      <c r="E651" s="24">
        <v>0.41957500532166264</v>
      </c>
      <c r="F651" s="24">
        <v>0.43</v>
      </c>
    </row>
    <row r="652" spans="1:6" hidden="1" x14ac:dyDescent="0.25">
      <c r="A652" s="21">
        <v>42064</v>
      </c>
      <c r="B652" s="24">
        <v>6.2808107281446839</v>
      </c>
      <c r="C652" s="24">
        <v>4.0446460902703878</v>
      </c>
      <c r="D652" s="24">
        <v>2.7361790652658629</v>
      </c>
      <c r="E652" s="24">
        <v>1.8181269247910123</v>
      </c>
      <c r="F652" s="24">
        <v>3.4</v>
      </c>
    </row>
    <row r="653" spans="1:6" hidden="1" x14ac:dyDescent="0.25">
      <c r="A653" s="21">
        <v>42064</v>
      </c>
      <c r="B653" s="24">
        <v>20.236487494243871</v>
      </c>
      <c r="C653" s="24">
        <v>12.958811724876254</v>
      </c>
      <c r="D653" s="24">
        <v>7.4549400973996054</v>
      </c>
      <c r="E653" s="24">
        <v>3.6592235551114549</v>
      </c>
      <c r="F653" s="24">
        <v>9.94</v>
      </c>
    </row>
    <row r="654" spans="1:6" hidden="1" x14ac:dyDescent="0.25">
      <c r="A654" s="21">
        <v>42064</v>
      </c>
      <c r="B654" s="24" t="s">
        <v>32</v>
      </c>
      <c r="C654" s="24" t="s">
        <v>32</v>
      </c>
      <c r="D654" s="24" t="s">
        <v>32</v>
      </c>
      <c r="E654" s="24" t="s">
        <v>32</v>
      </c>
      <c r="F654" s="24" t="s">
        <v>32</v>
      </c>
    </row>
    <row r="655" spans="1:6" hidden="1" x14ac:dyDescent="0.25">
      <c r="A655" s="21">
        <v>42064</v>
      </c>
      <c r="B655" s="24">
        <v>8.3586586464117492</v>
      </c>
      <c r="C655" s="24">
        <v>5.0265070250608481</v>
      </c>
      <c r="D655" s="24">
        <v>2.3675986595170841</v>
      </c>
      <c r="E655" s="24">
        <v>0.3461209512553578</v>
      </c>
      <c r="F655" s="24">
        <v>3.64</v>
      </c>
    </row>
    <row r="656" spans="1:6" hidden="1" x14ac:dyDescent="0.25">
      <c r="A656" s="21">
        <v>42064</v>
      </c>
      <c r="B656" s="24" t="s">
        <v>32</v>
      </c>
      <c r="C656" s="24" t="s">
        <v>32</v>
      </c>
      <c r="D656" s="24" t="s">
        <v>32</v>
      </c>
      <c r="E656" s="24" t="s">
        <v>32</v>
      </c>
      <c r="F656" s="24" t="s">
        <v>32</v>
      </c>
    </row>
    <row r="657" spans="1:6" ht="15.75" thickBot="1" x14ac:dyDescent="0.3">
      <c r="A657" s="21">
        <v>42064</v>
      </c>
      <c r="B657" s="32">
        <v>3.0996028791317931</v>
      </c>
      <c r="C657" s="32">
        <v>2.4166310900085191</v>
      </c>
      <c r="D657" s="32">
        <v>2.0478317920220346</v>
      </c>
      <c r="E657" s="32">
        <v>1.7304267567610412</v>
      </c>
      <c r="F657" s="32">
        <v>2.54</v>
      </c>
    </row>
    <row r="658" spans="1:6" hidden="1" x14ac:dyDescent="0.25">
      <c r="A658" s="21">
        <v>42156</v>
      </c>
      <c r="B658" s="24">
        <v>3.1789289207979867</v>
      </c>
      <c r="C658" s="24">
        <v>2.5431183989170991</v>
      </c>
      <c r="D658" s="24">
        <v>1.9766507845274581</v>
      </c>
      <c r="E658" s="24">
        <v>1.7786925475731599</v>
      </c>
      <c r="F658" s="24">
        <v>2.31</v>
      </c>
    </row>
    <row r="659" spans="1:6" hidden="1" x14ac:dyDescent="0.25">
      <c r="A659" s="21">
        <v>42156</v>
      </c>
      <c r="B659" s="24">
        <v>5.90486711776148</v>
      </c>
      <c r="C659" s="24">
        <v>5.2626636067076618</v>
      </c>
      <c r="D659" s="24">
        <v>4.8123463646773486</v>
      </c>
      <c r="E659" s="24">
        <v>4.505505134162636</v>
      </c>
      <c r="F659" s="24">
        <v>5.32</v>
      </c>
    </row>
    <row r="660" spans="1:6" hidden="1" x14ac:dyDescent="0.25">
      <c r="A660" s="21">
        <v>42156</v>
      </c>
      <c r="B660" s="24">
        <v>2.7285729749329897</v>
      </c>
      <c r="C660" s="24">
        <v>2.1704553780953173</v>
      </c>
      <c r="D660" s="24">
        <v>1.8389243168017193</v>
      </c>
      <c r="E660" s="24">
        <v>1.5839802641912339</v>
      </c>
      <c r="F660" s="24">
        <v>2.4300000000000002</v>
      </c>
    </row>
    <row r="661" spans="1:6" hidden="1" x14ac:dyDescent="0.25">
      <c r="A661" s="21">
        <v>42156</v>
      </c>
      <c r="B661" s="24">
        <v>4.0216616681837349</v>
      </c>
      <c r="C661" s="24">
        <v>3.5317956301233355</v>
      </c>
      <c r="D661" s="24">
        <v>3.0420239763953827</v>
      </c>
      <c r="E661" s="24">
        <v>2.7123838484293423</v>
      </c>
      <c r="F661" s="24">
        <v>3.86</v>
      </c>
    </row>
    <row r="662" spans="1:6" hidden="1" x14ac:dyDescent="0.25">
      <c r="A662" s="21">
        <v>42156</v>
      </c>
      <c r="B662" s="24">
        <v>2.3833583002494754</v>
      </c>
      <c r="C662" s="24">
        <v>1.9287010430591853</v>
      </c>
      <c r="D662" s="24">
        <v>1.5759914645990882</v>
      </c>
      <c r="E662" s="24">
        <v>1.2788363744076434</v>
      </c>
      <c r="F662" s="24">
        <v>1.73</v>
      </c>
    </row>
    <row r="663" spans="1:6" hidden="1" x14ac:dyDescent="0.25">
      <c r="A663" s="21">
        <v>42156</v>
      </c>
      <c r="B663" s="24">
        <v>3.0253331065780391</v>
      </c>
      <c r="C663" s="24">
        <v>2.6962569298346182</v>
      </c>
      <c r="D663" s="24">
        <v>2.4566990694400936</v>
      </c>
      <c r="E663" s="24">
        <v>2.1860397439725019</v>
      </c>
      <c r="F663" s="24">
        <v>3.09</v>
      </c>
    </row>
    <row r="664" spans="1:6" hidden="1" x14ac:dyDescent="0.25">
      <c r="A664" s="21">
        <v>42156</v>
      </c>
      <c r="B664" s="24" t="s">
        <v>32</v>
      </c>
      <c r="C664" s="24" t="s">
        <v>32</v>
      </c>
      <c r="D664" s="24" t="s">
        <v>32</v>
      </c>
      <c r="E664" s="24" t="s">
        <v>32</v>
      </c>
      <c r="F664" s="24" t="s">
        <v>32</v>
      </c>
    </row>
    <row r="665" spans="1:6" hidden="1" x14ac:dyDescent="0.25">
      <c r="A665" s="21">
        <v>42156</v>
      </c>
      <c r="B665" s="24">
        <v>3.3531245194637056</v>
      </c>
      <c r="C665" s="24">
        <v>2.6412911556270799</v>
      </c>
      <c r="D665" s="24">
        <v>2.1547827358489693</v>
      </c>
      <c r="E665" s="24">
        <v>1.7308664231579649</v>
      </c>
      <c r="F665" s="24">
        <v>2.41</v>
      </c>
    </row>
    <row r="666" spans="1:6" hidden="1" x14ac:dyDescent="0.25">
      <c r="A666" s="21">
        <v>42156</v>
      </c>
      <c r="B666" s="24">
        <v>6.768458429408339</v>
      </c>
      <c r="C666" s="24">
        <v>5.4009052064952536</v>
      </c>
      <c r="D666" s="24">
        <v>4.3868089571936375</v>
      </c>
      <c r="E666" s="24">
        <v>3.6405706023426707</v>
      </c>
      <c r="F666" s="24">
        <v>6.57</v>
      </c>
    </row>
    <row r="667" spans="1:6" hidden="1" x14ac:dyDescent="0.25">
      <c r="A667" s="21">
        <v>42156</v>
      </c>
      <c r="B667" s="24">
        <v>3.023464916313773</v>
      </c>
      <c r="C667" s="24">
        <v>2.3061007755684608</v>
      </c>
      <c r="D667" s="24">
        <v>1.9099107053790716</v>
      </c>
      <c r="E667" s="24">
        <v>1.6206054298006072</v>
      </c>
      <c r="F667" s="24">
        <v>2.02</v>
      </c>
    </row>
    <row r="668" spans="1:6" hidden="1" x14ac:dyDescent="0.25">
      <c r="A668" s="21">
        <v>42156</v>
      </c>
      <c r="B668" s="24">
        <v>6.1403377030062423</v>
      </c>
      <c r="C668" s="24">
        <v>4.4776603617373789</v>
      </c>
      <c r="D668" s="24">
        <v>3.4706239007584996</v>
      </c>
      <c r="E668" s="24">
        <v>2.7309424239459794</v>
      </c>
      <c r="F668" s="24">
        <v>3.92</v>
      </c>
    </row>
    <row r="669" spans="1:6" hidden="1" x14ac:dyDescent="0.25">
      <c r="A669" s="21">
        <v>42156</v>
      </c>
      <c r="B669" s="24">
        <v>0.44295787440909107</v>
      </c>
      <c r="C669" s="24">
        <v>0.43044157088927015</v>
      </c>
      <c r="D669" s="24">
        <v>0.43011842640110581</v>
      </c>
      <c r="E669" s="24">
        <v>0.42623739474979183</v>
      </c>
      <c r="F669" s="24">
        <v>0.46</v>
      </c>
    </row>
    <row r="670" spans="1:6" hidden="1" x14ac:dyDescent="0.25">
      <c r="A670" s="21">
        <v>42156</v>
      </c>
      <c r="B670" s="24">
        <v>5.8273494579318186</v>
      </c>
      <c r="C670" s="24">
        <v>4.2401030287282957</v>
      </c>
      <c r="D670" s="24">
        <v>3.0598627036756705</v>
      </c>
      <c r="E670" s="24">
        <v>2.0649655629488208</v>
      </c>
      <c r="F670" s="24">
        <v>3.53</v>
      </c>
    </row>
    <row r="671" spans="1:6" hidden="1" x14ac:dyDescent="0.25">
      <c r="A671" s="21">
        <v>42156</v>
      </c>
      <c r="B671" s="24">
        <v>24.423461523572641</v>
      </c>
      <c r="C671" s="24">
        <v>15.461994294683489</v>
      </c>
      <c r="D671" s="24">
        <v>8.8655680549443332</v>
      </c>
      <c r="E671" s="24">
        <v>4.1082035378754007</v>
      </c>
      <c r="F671" s="24">
        <v>11.76</v>
      </c>
    </row>
    <row r="672" spans="1:6" hidden="1" x14ac:dyDescent="0.25">
      <c r="A672" s="21">
        <v>42156</v>
      </c>
      <c r="B672" s="24" t="s">
        <v>32</v>
      </c>
      <c r="C672" s="24" t="s">
        <v>32</v>
      </c>
      <c r="D672" s="24" t="s">
        <v>32</v>
      </c>
      <c r="E672" s="24" t="s">
        <v>32</v>
      </c>
      <c r="F672" s="24" t="s">
        <v>32</v>
      </c>
    </row>
    <row r="673" spans="1:6" hidden="1" x14ac:dyDescent="0.25">
      <c r="A673" s="21">
        <v>42156</v>
      </c>
      <c r="B673" s="24">
        <v>9.0657191269250994</v>
      </c>
      <c r="C673" s="24">
        <v>6.4580754073251656</v>
      </c>
      <c r="D673" s="24">
        <v>4.3674601285757682</v>
      </c>
      <c r="E673" s="24">
        <v>2.813902726012421</v>
      </c>
      <c r="F673" s="24">
        <v>5.33</v>
      </c>
    </row>
    <row r="674" spans="1:6" hidden="1" x14ac:dyDescent="0.25">
      <c r="A674" s="21">
        <v>42156</v>
      </c>
      <c r="B674" s="24" t="s">
        <v>32</v>
      </c>
      <c r="C674" s="24" t="s">
        <v>32</v>
      </c>
      <c r="D674" s="24" t="s">
        <v>32</v>
      </c>
      <c r="E674" s="24" t="s">
        <v>32</v>
      </c>
      <c r="F674" s="24" t="s">
        <v>32</v>
      </c>
    </row>
    <row r="675" spans="1:6" ht="15.75" thickBot="1" x14ac:dyDescent="0.3">
      <c r="A675" s="21">
        <v>42156</v>
      </c>
      <c r="B675" s="32">
        <v>3.2160212414000147</v>
      </c>
      <c r="C675" s="32">
        <v>2.5986575130991034</v>
      </c>
      <c r="D675" s="32">
        <v>2.154522741356006</v>
      </c>
      <c r="E675" s="32">
        <v>1.849338330613614</v>
      </c>
      <c r="F675" s="32">
        <v>2.69</v>
      </c>
    </row>
    <row r="676" spans="1:6" hidden="1" x14ac:dyDescent="0.25">
      <c r="A676" s="21">
        <v>42248</v>
      </c>
      <c r="B676" s="24">
        <v>3.2959245655335234</v>
      </c>
      <c r="C676" s="24">
        <v>2.6957589667777091</v>
      </c>
      <c r="D676" s="24">
        <v>2.1067418172897563</v>
      </c>
      <c r="E676" s="24">
        <v>1.8960113634964284</v>
      </c>
      <c r="F676" s="24">
        <v>2.41</v>
      </c>
    </row>
    <row r="677" spans="1:6" hidden="1" x14ac:dyDescent="0.25">
      <c r="A677" s="21">
        <v>42248</v>
      </c>
      <c r="B677" s="24">
        <v>5.4458400965675606</v>
      </c>
      <c r="C677" s="24">
        <v>4.987160509183207</v>
      </c>
      <c r="D677" s="24">
        <v>4.6955855822163155</v>
      </c>
      <c r="E677" s="24">
        <v>4.492773969761191</v>
      </c>
      <c r="F677" s="24">
        <v>4.87</v>
      </c>
    </row>
    <row r="678" spans="1:6" hidden="1" x14ac:dyDescent="0.25">
      <c r="A678" s="21">
        <v>42248</v>
      </c>
      <c r="B678" s="24">
        <v>2.6912875934647551</v>
      </c>
      <c r="C678" s="24">
        <v>2.1494535524389566</v>
      </c>
      <c r="D678" s="24">
        <v>1.838668004137757</v>
      </c>
      <c r="E678" s="24">
        <v>1.5636108269437128</v>
      </c>
      <c r="F678" s="24">
        <v>2.36</v>
      </c>
    </row>
    <row r="679" spans="1:6" hidden="1" x14ac:dyDescent="0.25">
      <c r="A679" s="21">
        <v>42248</v>
      </c>
      <c r="B679" s="24">
        <v>3.9803973915018234</v>
      </c>
      <c r="C679" s="24">
        <v>3.5315862558270856</v>
      </c>
      <c r="D679" s="24">
        <v>3.175216467612354</v>
      </c>
      <c r="E679" s="24">
        <v>2.7923495699689371</v>
      </c>
      <c r="F679" s="24">
        <v>3.97</v>
      </c>
    </row>
    <row r="680" spans="1:6" hidden="1" x14ac:dyDescent="0.25">
      <c r="A680" s="21">
        <v>42248</v>
      </c>
      <c r="B680" s="24">
        <v>2.3627788145881965</v>
      </c>
      <c r="C680" s="24">
        <v>1.7985158192828052</v>
      </c>
      <c r="D680" s="24">
        <v>1.5953758097037585</v>
      </c>
      <c r="E680" s="24">
        <v>1.3875049061882436</v>
      </c>
      <c r="F680" s="24">
        <v>1.75</v>
      </c>
    </row>
    <row r="681" spans="1:6" hidden="1" x14ac:dyDescent="0.25">
      <c r="A681" s="21">
        <v>42248</v>
      </c>
      <c r="B681" s="24">
        <v>2.7901889936045832</v>
      </c>
      <c r="C681" s="24">
        <v>2.4614643729614376</v>
      </c>
      <c r="D681" s="24">
        <v>2.2335816265601536</v>
      </c>
      <c r="E681" s="24">
        <v>1.9317889533747961</v>
      </c>
      <c r="F681" s="24">
        <v>2.78</v>
      </c>
    </row>
    <row r="682" spans="1:6" hidden="1" x14ac:dyDescent="0.25">
      <c r="A682" s="21">
        <v>42248</v>
      </c>
      <c r="B682" s="24" t="s">
        <v>32</v>
      </c>
      <c r="C682" s="24" t="s">
        <v>32</v>
      </c>
      <c r="D682" s="24" t="s">
        <v>32</v>
      </c>
      <c r="E682" s="24" t="s">
        <v>32</v>
      </c>
      <c r="F682" s="24" t="s">
        <v>32</v>
      </c>
    </row>
    <row r="683" spans="1:6" hidden="1" x14ac:dyDescent="0.25">
      <c r="A683" s="21">
        <v>42248</v>
      </c>
      <c r="B683" s="24">
        <v>3.2115885819354864</v>
      </c>
      <c r="C683" s="24">
        <v>2.5113545750000887</v>
      </c>
      <c r="D683" s="24">
        <v>2.1022833999325323</v>
      </c>
      <c r="E683" s="24">
        <v>1.7529622063456625</v>
      </c>
      <c r="F683" s="24">
        <v>2.3199999999999998</v>
      </c>
    </row>
    <row r="684" spans="1:6" hidden="1" x14ac:dyDescent="0.25">
      <c r="A684" s="21">
        <v>42248</v>
      </c>
      <c r="B684" s="24">
        <v>5.6485824285226895</v>
      </c>
      <c r="C684" s="24">
        <v>4.5186269234925671</v>
      </c>
      <c r="D684" s="24">
        <v>3.7041799118176448</v>
      </c>
      <c r="E684" s="24">
        <v>3.024022269571506</v>
      </c>
      <c r="F684" s="24">
        <v>5.47</v>
      </c>
    </row>
    <row r="685" spans="1:6" hidden="1" x14ac:dyDescent="0.25">
      <c r="A685" s="21">
        <v>42248</v>
      </c>
      <c r="B685" s="24">
        <v>3.0110798199932285</v>
      </c>
      <c r="C685" s="24">
        <v>2.2257953159199722</v>
      </c>
      <c r="D685" s="24">
        <v>1.7720355715546838</v>
      </c>
      <c r="E685" s="24">
        <v>1.5033490094124651</v>
      </c>
      <c r="F685" s="24">
        <v>1.98</v>
      </c>
    </row>
    <row r="686" spans="1:6" hidden="1" x14ac:dyDescent="0.25">
      <c r="A686" s="21">
        <v>42248</v>
      </c>
      <c r="B686" s="24">
        <v>6.2982112857852002</v>
      </c>
      <c r="C686" s="24">
        <v>4.6891945434830893</v>
      </c>
      <c r="D686" s="24">
        <v>3.7241624283242403</v>
      </c>
      <c r="E686" s="24">
        <v>2.9488915429946494</v>
      </c>
      <c r="F686" s="24">
        <v>4.12</v>
      </c>
    </row>
    <row r="687" spans="1:6" hidden="1" x14ac:dyDescent="0.25">
      <c r="A687" s="21">
        <v>42248</v>
      </c>
      <c r="B687" s="24">
        <v>0.42559564313292342</v>
      </c>
      <c r="C687" s="24">
        <v>0.42238552451780803</v>
      </c>
      <c r="D687" s="24">
        <v>0.42238552451780803</v>
      </c>
      <c r="E687" s="24">
        <v>0.42235411932873723</v>
      </c>
      <c r="F687" s="24">
        <v>0.5</v>
      </c>
    </row>
    <row r="688" spans="1:6" hidden="1" x14ac:dyDescent="0.25">
      <c r="A688" s="21">
        <v>42248</v>
      </c>
      <c r="B688" s="24">
        <v>5.0578514242571631</v>
      </c>
      <c r="C688" s="24">
        <v>3.4040678815118581</v>
      </c>
      <c r="D688" s="24">
        <v>2.3237450441789766</v>
      </c>
      <c r="E688" s="24">
        <v>1.4755022247743661</v>
      </c>
      <c r="F688" s="24">
        <v>2.74</v>
      </c>
    </row>
    <row r="689" spans="1:6" hidden="1" x14ac:dyDescent="0.25">
      <c r="A689" s="21">
        <v>42248</v>
      </c>
      <c r="B689" s="24">
        <v>22.118118298914855</v>
      </c>
      <c r="C689" s="24">
        <v>14.055090789280836</v>
      </c>
      <c r="D689" s="24">
        <v>9.0990325145320767</v>
      </c>
      <c r="E689" s="24">
        <v>5.2129160614394339</v>
      </c>
      <c r="F689" s="24">
        <v>11.58</v>
      </c>
    </row>
    <row r="690" spans="1:6" hidden="1" x14ac:dyDescent="0.25">
      <c r="A690" s="21">
        <v>42248</v>
      </c>
      <c r="B690" s="24" t="s">
        <v>32</v>
      </c>
      <c r="C690" s="24" t="s">
        <v>32</v>
      </c>
      <c r="D690" s="24" t="s">
        <v>32</v>
      </c>
      <c r="E690" s="24" t="s">
        <v>32</v>
      </c>
      <c r="F690" s="24" t="s">
        <v>32</v>
      </c>
    </row>
    <row r="691" spans="1:6" hidden="1" x14ac:dyDescent="0.25">
      <c r="A691" s="21">
        <v>42248</v>
      </c>
      <c r="B691" s="24">
        <v>8.5520586168791102</v>
      </c>
      <c r="C691" s="24">
        <v>5.8333343235639008</v>
      </c>
      <c r="D691" s="24">
        <v>4.2556470988531681</v>
      </c>
      <c r="E691" s="24">
        <v>2.3667426375911118</v>
      </c>
      <c r="F691" s="24">
        <v>5.13</v>
      </c>
    </row>
    <row r="692" spans="1:6" hidden="1" x14ac:dyDescent="0.25">
      <c r="A692" s="21">
        <v>42248</v>
      </c>
      <c r="B692" s="24">
        <v>3.528790718489986</v>
      </c>
      <c r="C692" s="24">
        <v>3.528790718489986</v>
      </c>
      <c r="D692" s="24" t="s">
        <v>32</v>
      </c>
      <c r="E692" s="24" t="s">
        <v>32</v>
      </c>
      <c r="F692" s="24">
        <v>3.53</v>
      </c>
    </row>
    <row r="693" spans="1:6" ht="15.75" thickBot="1" x14ac:dyDescent="0.3">
      <c r="A693" s="21">
        <v>42248</v>
      </c>
      <c r="B693" s="32">
        <v>3.1104598753246062</v>
      </c>
      <c r="C693" s="32">
        <v>2.5200336627333888</v>
      </c>
      <c r="D693" s="32">
        <v>2.112515060403839</v>
      </c>
      <c r="E693" s="32">
        <v>1.80913555806465</v>
      </c>
      <c r="F693" s="32">
        <v>2.58</v>
      </c>
    </row>
    <row r="694" spans="1:6" hidden="1" x14ac:dyDescent="0.25">
      <c r="A694" s="21">
        <v>42339</v>
      </c>
      <c r="B694" s="24">
        <v>3.1512962611753648</v>
      </c>
      <c r="C694" s="24">
        <v>2.3773650460916405</v>
      </c>
      <c r="D694" s="24">
        <v>1.8470808910685472</v>
      </c>
      <c r="E694" s="24">
        <v>1.6807988697952094</v>
      </c>
      <c r="F694" s="24">
        <v>2.17</v>
      </c>
    </row>
    <row r="695" spans="1:6" hidden="1" x14ac:dyDescent="0.25">
      <c r="A695" s="21">
        <v>42339</v>
      </c>
      <c r="B695" s="24">
        <v>4.3688270983940996</v>
      </c>
      <c r="C695" s="24">
        <v>3.5764059965655166</v>
      </c>
      <c r="D695" s="24">
        <v>3.2557698866816427</v>
      </c>
      <c r="E695" s="24">
        <v>2.808879731428445</v>
      </c>
      <c r="F695" s="24">
        <v>3.46</v>
      </c>
    </row>
    <row r="696" spans="1:6" hidden="1" x14ac:dyDescent="0.25">
      <c r="A696" s="21">
        <v>42339</v>
      </c>
      <c r="B696" s="24">
        <v>2.7453175539731505</v>
      </c>
      <c r="C696" s="24">
        <v>2.1833707611330246</v>
      </c>
      <c r="D696" s="24">
        <v>1.8808675258751086</v>
      </c>
      <c r="E696" s="24">
        <v>1.6006572860235269</v>
      </c>
      <c r="F696" s="24">
        <v>2.4300000000000002</v>
      </c>
    </row>
    <row r="697" spans="1:6" hidden="1" x14ac:dyDescent="0.25">
      <c r="A697" s="21">
        <v>42339</v>
      </c>
      <c r="B697" s="24">
        <v>3.8030131955936763</v>
      </c>
      <c r="C697" s="24">
        <v>3.4084861622260072</v>
      </c>
      <c r="D697" s="24">
        <v>3.198532846932113</v>
      </c>
      <c r="E697" s="24">
        <v>2.8537592766877378</v>
      </c>
      <c r="F697" s="24">
        <v>3.86</v>
      </c>
    </row>
    <row r="698" spans="1:6" hidden="1" x14ac:dyDescent="0.25">
      <c r="A698" s="21">
        <v>42339</v>
      </c>
      <c r="B698" s="24">
        <v>2.3082992178234285</v>
      </c>
      <c r="C698" s="24">
        <v>1.7651249671835485</v>
      </c>
      <c r="D698" s="24">
        <v>1.5882328461234323</v>
      </c>
      <c r="E698" s="24">
        <v>1.3298209434718096</v>
      </c>
      <c r="F698" s="24">
        <v>1.77</v>
      </c>
    </row>
    <row r="699" spans="1:6" hidden="1" x14ac:dyDescent="0.25">
      <c r="A699" s="21">
        <v>42339</v>
      </c>
      <c r="B699" s="24">
        <v>2.9693404671576484</v>
      </c>
      <c r="C699" s="24">
        <v>2.6729064628377039</v>
      </c>
      <c r="D699" s="24">
        <v>2.4332636806408541</v>
      </c>
      <c r="E699" s="24">
        <v>2.0740823653479019</v>
      </c>
      <c r="F699" s="24">
        <v>2.89</v>
      </c>
    </row>
    <row r="700" spans="1:6" hidden="1" x14ac:dyDescent="0.25">
      <c r="A700" s="21">
        <v>42339</v>
      </c>
      <c r="B700" s="24" t="s">
        <v>32</v>
      </c>
      <c r="C700" s="24" t="s">
        <v>32</v>
      </c>
      <c r="D700" s="24" t="s">
        <v>32</v>
      </c>
      <c r="E700" s="24" t="s">
        <v>32</v>
      </c>
      <c r="F700" s="24" t="s">
        <v>32</v>
      </c>
    </row>
    <row r="701" spans="1:6" hidden="1" x14ac:dyDescent="0.25">
      <c r="A701" s="21">
        <v>42339</v>
      </c>
      <c r="B701" s="24">
        <v>3.2270182766393347</v>
      </c>
      <c r="C701" s="24">
        <v>2.590749843238886</v>
      </c>
      <c r="D701" s="24">
        <v>2.178398958449951</v>
      </c>
      <c r="E701" s="24">
        <v>1.7162614396741396</v>
      </c>
      <c r="F701" s="24">
        <v>2.35</v>
      </c>
    </row>
    <row r="702" spans="1:6" hidden="1" x14ac:dyDescent="0.25">
      <c r="A702" s="21">
        <v>42339</v>
      </c>
      <c r="B702" s="24">
        <v>4.9581476202033858</v>
      </c>
      <c r="C702" s="24">
        <v>3.9435122726700382</v>
      </c>
      <c r="D702" s="24">
        <v>3.1848497601694019</v>
      </c>
      <c r="E702" s="24">
        <v>2.5751293255705536</v>
      </c>
      <c r="F702" s="24">
        <v>4.8099999999999996</v>
      </c>
    </row>
    <row r="703" spans="1:6" hidden="1" x14ac:dyDescent="0.25">
      <c r="A703" s="21">
        <v>42339</v>
      </c>
      <c r="B703" s="24">
        <v>2.922961426362475</v>
      </c>
      <c r="C703" s="24">
        <v>2.0577966483510051</v>
      </c>
      <c r="D703" s="24">
        <v>1.6843118083955593</v>
      </c>
      <c r="E703" s="24">
        <v>1.4660074685422417</v>
      </c>
      <c r="F703" s="24">
        <v>2</v>
      </c>
    </row>
    <row r="704" spans="1:6" hidden="1" x14ac:dyDescent="0.25">
      <c r="A704" s="21">
        <v>42339</v>
      </c>
      <c r="B704" s="24">
        <v>6.2995363410183138</v>
      </c>
      <c r="C704" s="24">
        <v>4.8642665861419481</v>
      </c>
      <c r="D704" s="24">
        <v>3.8957907614524481</v>
      </c>
      <c r="E704" s="24">
        <v>3.0272313137788758</v>
      </c>
      <c r="F704" s="24">
        <v>4.24</v>
      </c>
    </row>
    <row r="705" spans="1:6" hidden="1" x14ac:dyDescent="0.25">
      <c r="A705" s="21">
        <v>42339</v>
      </c>
      <c r="B705" s="24">
        <v>0.55735158521935946</v>
      </c>
      <c r="C705" s="24">
        <v>0.37037156516520842</v>
      </c>
      <c r="D705" s="24">
        <v>0.37035596310023844</v>
      </c>
      <c r="E705" s="24">
        <v>0.37033408514846033</v>
      </c>
      <c r="F705" s="24">
        <v>0.44</v>
      </c>
    </row>
    <row r="706" spans="1:6" hidden="1" x14ac:dyDescent="0.25">
      <c r="A706" s="21">
        <v>42339</v>
      </c>
      <c r="B706" s="24">
        <v>4.5956861223140848</v>
      </c>
      <c r="C706" s="24">
        <v>3.1285588928290204</v>
      </c>
      <c r="D706" s="24">
        <v>2.135318659181956</v>
      </c>
      <c r="E706" s="24">
        <v>1.255524156155936</v>
      </c>
      <c r="F706" s="24">
        <v>2.4900000000000002</v>
      </c>
    </row>
    <row r="707" spans="1:6" hidden="1" x14ac:dyDescent="0.25">
      <c r="A707" s="21">
        <v>42339</v>
      </c>
      <c r="B707" s="24">
        <v>21.974465054299579</v>
      </c>
      <c r="C707" s="24">
        <v>14.514804677766218</v>
      </c>
      <c r="D707" s="24">
        <v>9.1027083332205869</v>
      </c>
      <c r="E707" s="24">
        <v>5.1348926370999335</v>
      </c>
      <c r="F707" s="24">
        <v>11</v>
      </c>
    </row>
    <row r="708" spans="1:6" hidden="1" x14ac:dyDescent="0.25">
      <c r="A708" s="21">
        <v>42339</v>
      </c>
      <c r="B708" s="24" t="s">
        <v>32</v>
      </c>
      <c r="C708" s="24" t="s">
        <v>32</v>
      </c>
      <c r="D708" s="24" t="s">
        <v>32</v>
      </c>
      <c r="E708" s="24" t="s">
        <v>32</v>
      </c>
      <c r="F708" s="24" t="s">
        <v>32</v>
      </c>
    </row>
    <row r="709" spans="1:6" hidden="1" x14ac:dyDescent="0.25">
      <c r="A709" s="21">
        <v>42339</v>
      </c>
      <c r="B709" s="24">
        <v>7.7550219576929553</v>
      </c>
      <c r="C709" s="24">
        <v>5.5039093376227601</v>
      </c>
      <c r="D709" s="24">
        <v>3.9443397383865606</v>
      </c>
      <c r="E709" s="24">
        <v>1.9947264004409386</v>
      </c>
      <c r="F709" s="24">
        <v>4.72</v>
      </c>
    </row>
    <row r="710" spans="1:6" hidden="1" x14ac:dyDescent="0.25">
      <c r="A710" s="21">
        <v>42339</v>
      </c>
      <c r="B710" s="24">
        <v>3.4833776541354324</v>
      </c>
      <c r="C710" s="24">
        <v>3.4833776541354324</v>
      </c>
      <c r="D710" s="24">
        <v>3.4833776541354324</v>
      </c>
      <c r="E710" s="24">
        <v>3.4833776541354324</v>
      </c>
      <c r="F710" s="24">
        <v>3.48</v>
      </c>
    </row>
    <row r="711" spans="1:6" ht="15.75" thickBot="1" x14ac:dyDescent="0.3">
      <c r="A711" s="21">
        <v>42339</v>
      </c>
      <c r="B711" s="32">
        <v>3.0907682997573596</v>
      </c>
      <c r="C711" s="32">
        <v>2.4741035252763171</v>
      </c>
      <c r="D711" s="32">
        <v>2.0885284928190098</v>
      </c>
      <c r="E711" s="32">
        <v>1.7701419715432463</v>
      </c>
      <c r="F711" s="32">
        <v>2.54</v>
      </c>
    </row>
    <row r="712" spans="1:6" hidden="1" x14ac:dyDescent="0.25">
      <c r="A712" s="21">
        <v>42430</v>
      </c>
      <c r="B712" s="24">
        <v>3.4194585389008707</v>
      </c>
      <c r="C712" s="24">
        <v>2.5105269411437532</v>
      </c>
      <c r="D712" s="24">
        <v>2.0221213176929922</v>
      </c>
      <c r="E712" s="24">
        <v>1.8499277332012694</v>
      </c>
      <c r="F712" s="24">
        <v>2.33</v>
      </c>
    </row>
    <row r="713" spans="1:6" hidden="1" x14ac:dyDescent="0.25">
      <c r="A713" s="21">
        <v>42430</v>
      </c>
      <c r="B713" s="24">
        <v>5.2807011321333395</v>
      </c>
      <c r="C713" s="24">
        <v>4.2229797250869883</v>
      </c>
      <c r="D713" s="24">
        <v>3.5999806848781035</v>
      </c>
      <c r="E713" s="24">
        <v>3.2084031919015472</v>
      </c>
      <c r="F713" s="24">
        <v>3.88</v>
      </c>
    </row>
    <row r="714" spans="1:6" hidden="1" x14ac:dyDescent="0.25">
      <c r="A714" s="21">
        <v>42430</v>
      </c>
      <c r="B714" s="24">
        <v>2.9774207721167971</v>
      </c>
      <c r="C714" s="24">
        <v>2.3218782868978503</v>
      </c>
      <c r="D714" s="24">
        <v>1.9457971340142382</v>
      </c>
      <c r="E714" s="24">
        <v>1.6843643134699413</v>
      </c>
      <c r="F714" s="24">
        <v>2.58</v>
      </c>
    </row>
    <row r="715" spans="1:6" hidden="1" x14ac:dyDescent="0.25">
      <c r="A715" s="21">
        <v>42430</v>
      </c>
      <c r="B715" s="24">
        <v>3.7906145854582434</v>
      </c>
      <c r="C715" s="24">
        <v>3.3249250146376732</v>
      </c>
      <c r="D715" s="24">
        <v>3.0073055768725281</v>
      </c>
      <c r="E715" s="24">
        <v>2.6686535261226116</v>
      </c>
      <c r="F715" s="24">
        <v>3.76</v>
      </c>
    </row>
    <row r="716" spans="1:6" hidden="1" x14ac:dyDescent="0.25">
      <c r="A716" s="21">
        <v>42430</v>
      </c>
      <c r="B716" s="24">
        <v>2.7080924277832801</v>
      </c>
      <c r="C716" s="24">
        <v>2.0452416223964511</v>
      </c>
      <c r="D716" s="24">
        <v>1.6790740868228504</v>
      </c>
      <c r="E716" s="24">
        <v>1.3695377972553902</v>
      </c>
      <c r="F716" s="24">
        <v>2.0699999999999998</v>
      </c>
    </row>
    <row r="717" spans="1:6" hidden="1" x14ac:dyDescent="0.25">
      <c r="A717" s="21">
        <v>42430</v>
      </c>
      <c r="B717" s="24">
        <v>3.2525125683980525</v>
      </c>
      <c r="C717" s="24">
        <v>2.8949068455256062</v>
      </c>
      <c r="D717" s="24">
        <v>2.6581457493098051</v>
      </c>
      <c r="E717" s="24">
        <v>2.3753525029986768</v>
      </c>
      <c r="F717" s="24">
        <v>3.2</v>
      </c>
    </row>
    <row r="718" spans="1:6" hidden="1" x14ac:dyDescent="0.25">
      <c r="A718" s="21">
        <v>42430</v>
      </c>
      <c r="B718" s="24" t="s">
        <v>32</v>
      </c>
      <c r="C718" s="24" t="s">
        <v>32</v>
      </c>
      <c r="D718" s="24" t="s">
        <v>32</v>
      </c>
      <c r="E718" s="24" t="s">
        <v>32</v>
      </c>
      <c r="F718" s="24" t="s">
        <v>32</v>
      </c>
    </row>
    <row r="719" spans="1:6" hidden="1" x14ac:dyDescent="0.25">
      <c r="A719" s="21">
        <v>42430</v>
      </c>
      <c r="B719" s="24">
        <v>3.4906678677153047</v>
      </c>
      <c r="C719" s="24">
        <v>2.7282719964404634</v>
      </c>
      <c r="D719" s="24">
        <v>2.2884727911928091</v>
      </c>
      <c r="E719" s="24">
        <v>1.8768401722147043</v>
      </c>
      <c r="F719" s="24">
        <v>2.4900000000000002</v>
      </c>
    </row>
    <row r="720" spans="1:6" hidden="1" x14ac:dyDescent="0.25">
      <c r="A720" s="21">
        <v>42430</v>
      </c>
      <c r="B720" s="24">
        <v>4.9192896443695338</v>
      </c>
      <c r="C720" s="24">
        <v>3.836252192122533</v>
      </c>
      <c r="D720" s="24">
        <v>3.0174961355817107</v>
      </c>
      <c r="E720" s="24">
        <v>2.4919680740529073</v>
      </c>
      <c r="F720" s="24">
        <v>4.7300000000000004</v>
      </c>
    </row>
    <row r="721" spans="1:6" hidden="1" x14ac:dyDescent="0.25">
      <c r="A721" s="21">
        <v>42430</v>
      </c>
      <c r="B721" s="24">
        <v>3.1816399636734918</v>
      </c>
      <c r="C721" s="24">
        <v>2.2217266082385274</v>
      </c>
      <c r="D721" s="24">
        <v>1.7246565775942173</v>
      </c>
      <c r="E721" s="24">
        <v>1.4041240497301082</v>
      </c>
      <c r="F721" s="24">
        <v>1.97</v>
      </c>
    </row>
    <row r="722" spans="1:6" hidden="1" x14ac:dyDescent="0.25">
      <c r="A722" s="21">
        <v>42430</v>
      </c>
      <c r="B722" s="24">
        <v>7.0470436532802481</v>
      </c>
      <c r="C722" s="24">
        <v>5.2748883174867558</v>
      </c>
      <c r="D722" s="24">
        <v>4.1131009922680244</v>
      </c>
      <c r="E722" s="24">
        <v>3.3613086338823561</v>
      </c>
      <c r="F722" s="24">
        <v>4.53</v>
      </c>
    </row>
    <row r="723" spans="1:6" hidden="1" x14ac:dyDescent="0.25">
      <c r="A723" s="21">
        <v>42430</v>
      </c>
      <c r="B723" s="24">
        <v>0.67537334964250462</v>
      </c>
      <c r="C723" s="24">
        <v>0.51410585813324283</v>
      </c>
      <c r="D723" s="24">
        <v>0.49271831277938638</v>
      </c>
      <c r="E723" s="24">
        <v>0.42891046069713024</v>
      </c>
      <c r="F723" s="24">
        <v>0.55000000000000004</v>
      </c>
    </row>
    <row r="724" spans="1:6" hidden="1" x14ac:dyDescent="0.25">
      <c r="A724" s="21">
        <v>42430</v>
      </c>
      <c r="B724" s="24">
        <v>5.4193718119719003</v>
      </c>
      <c r="C724" s="24">
        <v>3.457147253348531</v>
      </c>
      <c r="D724" s="24">
        <v>2.1829164663777565</v>
      </c>
      <c r="E724" s="24">
        <v>1.2825998567510444</v>
      </c>
      <c r="F724" s="24">
        <v>2.62</v>
      </c>
    </row>
    <row r="725" spans="1:6" hidden="1" x14ac:dyDescent="0.25">
      <c r="A725" s="21">
        <v>42430</v>
      </c>
      <c r="B725" s="24">
        <v>22.906205621020302</v>
      </c>
      <c r="C725" s="24">
        <v>14.585758056429633</v>
      </c>
      <c r="D725" s="24">
        <v>8.950907233145557</v>
      </c>
      <c r="E725" s="24">
        <v>4.6779397357208143</v>
      </c>
      <c r="F725" s="24">
        <v>11.09</v>
      </c>
    </row>
    <row r="726" spans="1:6" hidden="1" x14ac:dyDescent="0.25">
      <c r="A726" s="21">
        <v>42430</v>
      </c>
      <c r="B726" s="24" t="s">
        <v>32</v>
      </c>
      <c r="C726" s="24" t="s">
        <v>32</v>
      </c>
      <c r="D726" s="24" t="s">
        <v>32</v>
      </c>
      <c r="E726" s="24" t="s">
        <v>32</v>
      </c>
      <c r="F726" s="24" t="s">
        <v>32</v>
      </c>
    </row>
    <row r="727" spans="1:6" hidden="1" x14ac:dyDescent="0.25">
      <c r="A727" s="21">
        <v>42430</v>
      </c>
      <c r="B727" s="24">
        <v>8.7777846940531514</v>
      </c>
      <c r="C727" s="24">
        <v>5.7412262397389107</v>
      </c>
      <c r="D727" s="24">
        <v>3.3781308290854919</v>
      </c>
      <c r="E727" s="24">
        <v>2.0449831226874031</v>
      </c>
      <c r="F727" s="24">
        <v>4.5</v>
      </c>
    </row>
    <row r="728" spans="1:6" hidden="1" x14ac:dyDescent="0.25">
      <c r="A728" s="21">
        <v>42430</v>
      </c>
      <c r="B728" s="24">
        <v>3.0290027820901138</v>
      </c>
      <c r="C728" s="24">
        <v>3.0290027820901138</v>
      </c>
      <c r="D728" s="24">
        <v>3.0290027820901138</v>
      </c>
      <c r="E728" s="24">
        <v>3.0290027820901138</v>
      </c>
      <c r="F728" s="24">
        <v>3.03</v>
      </c>
    </row>
    <row r="729" spans="1:6" ht="15.75" thickBot="1" x14ac:dyDescent="0.3">
      <c r="A729" s="21">
        <v>42430</v>
      </c>
      <c r="B729" s="32">
        <v>3.3452496605090656</v>
      </c>
      <c r="C729" s="32">
        <v>2.619378375425697</v>
      </c>
      <c r="D729" s="32">
        <v>2.1925471847591376</v>
      </c>
      <c r="E729" s="32">
        <v>1.8990655306124951</v>
      </c>
      <c r="F729" s="32">
        <v>2.7</v>
      </c>
    </row>
    <row r="730" spans="1:6" hidden="1" x14ac:dyDescent="0.25">
      <c r="A730" s="21">
        <v>42522</v>
      </c>
      <c r="B730" s="24">
        <v>3.7054562179251489</v>
      </c>
      <c r="C730" s="24">
        <v>2.7312216028715341</v>
      </c>
      <c r="D730" s="24">
        <v>2.2413056939482776</v>
      </c>
      <c r="E730" s="24">
        <v>2.0354041158900933</v>
      </c>
      <c r="F730" s="24">
        <v>2.4900000000000002</v>
      </c>
    </row>
    <row r="731" spans="1:6" hidden="1" x14ac:dyDescent="0.25">
      <c r="A731" s="21">
        <v>42522</v>
      </c>
      <c r="B731" s="24">
        <v>3.0049780653154627</v>
      </c>
      <c r="C731" s="24">
        <v>2.9474185953183465</v>
      </c>
      <c r="D731" s="24">
        <v>2.9165777225653593</v>
      </c>
      <c r="E731" s="24">
        <v>2.6447801245098335</v>
      </c>
      <c r="F731" s="24">
        <v>3.17</v>
      </c>
    </row>
    <row r="732" spans="1:6" hidden="1" x14ac:dyDescent="0.25">
      <c r="A732" s="21">
        <v>42522</v>
      </c>
      <c r="B732" s="24">
        <v>3.0824028258454326</v>
      </c>
      <c r="C732" s="24">
        <v>2.4983758123231503</v>
      </c>
      <c r="D732" s="24">
        <v>2.1022752162735312</v>
      </c>
      <c r="E732" s="24">
        <v>1.8289039688843938</v>
      </c>
      <c r="F732" s="24">
        <v>2.74</v>
      </c>
    </row>
    <row r="733" spans="1:6" hidden="1" x14ac:dyDescent="0.25">
      <c r="A733" s="21">
        <v>42522</v>
      </c>
      <c r="B733" s="24">
        <v>3.7685720023500533</v>
      </c>
      <c r="C733" s="24">
        <v>3.3545091666184566</v>
      </c>
      <c r="D733" s="24">
        <v>3.0687515582128766</v>
      </c>
      <c r="E733" s="24">
        <v>2.7525411389112713</v>
      </c>
      <c r="F733" s="24">
        <v>3.71</v>
      </c>
    </row>
    <row r="734" spans="1:6" hidden="1" x14ac:dyDescent="0.25">
      <c r="A734" s="21">
        <v>42522</v>
      </c>
      <c r="B734" s="24">
        <v>2.8099377657377405</v>
      </c>
      <c r="C734" s="24">
        <v>2.2065106469117892</v>
      </c>
      <c r="D734" s="24">
        <v>2.000820706638927</v>
      </c>
      <c r="E734" s="24">
        <v>1.6119631216212564</v>
      </c>
      <c r="F734" s="24">
        <v>2.3199999999999998</v>
      </c>
    </row>
    <row r="735" spans="1:6" hidden="1" x14ac:dyDescent="0.25">
      <c r="A735" s="21">
        <v>42522</v>
      </c>
      <c r="B735" s="24">
        <v>3.4919515907326164</v>
      </c>
      <c r="C735" s="24">
        <v>3.1077544718236707</v>
      </c>
      <c r="D735" s="24">
        <v>2.8492066171696191</v>
      </c>
      <c r="E735" s="24">
        <v>2.5346554404449564</v>
      </c>
      <c r="F735" s="24">
        <v>3.46</v>
      </c>
    </row>
    <row r="736" spans="1:6" hidden="1" x14ac:dyDescent="0.25">
      <c r="A736" s="21">
        <v>42522</v>
      </c>
      <c r="B736" s="24" t="s">
        <v>32</v>
      </c>
      <c r="C736" s="24" t="s">
        <v>32</v>
      </c>
      <c r="D736" s="24" t="s">
        <v>32</v>
      </c>
      <c r="E736" s="24" t="s">
        <v>32</v>
      </c>
      <c r="F736" s="24" t="s">
        <v>32</v>
      </c>
    </row>
    <row r="737" spans="1:6" hidden="1" x14ac:dyDescent="0.25">
      <c r="A737" s="21">
        <v>42522</v>
      </c>
      <c r="B737" s="24">
        <v>3.6458766139571321</v>
      </c>
      <c r="C737" s="24">
        <v>2.8694589595202253</v>
      </c>
      <c r="D737" s="24">
        <v>2.3909358954097804</v>
      </c>
      <c r="E737" s="24">
        <v>1.9860671517382966</v>
      </c>
      <c r="F737" s="24">
        <v>2.67</v>
      </c>
    </row>
    <row r="738" spans="1:6" hidden="1" x14ac:dyDescent="0.25">
      <c r="A738" s="21">
        <v>42522</v>
      </c>
      <c r="B738" s="24">
        <v>4.9312984998905227</v>
      </c>
      <c r="C738" s="24">
        <v>3.8350948947275012</v>
      </c>
      <c r="D738" s="24">
        <v>2.9733453770670533</v>
      </c>
      <c r="E738" s="24">
        <v>2.4489283731233513</v>
      </c>
      <c r="F738" s="24">
        <v>4.74</v>
      </c>
    </row>
    <row r="739" spans="1:6" hidden="1" x14ac:dyDescent="0.25">
      <c r="A739" s="21">
        <v>42522</v>
      </c>
      <c r="B739" s="24">
        <v>2.9627432257992958</v>
      </c>
      <c r="C739" s="24">
        <v>2.1680778710158157</v>
      </c>
      <c r="D739" s="24">
        <v>1.7872759887555565</v>
      </c>
      <c r="E739" s="24">
        <v>1.5073824499994284</v>
      </c>
      <c r="F739" s="24">
        <v>2.0299999999999998</v>
      </c>
    </row>
    <row r="740" spans="1:6" hidden="1" x14ac:dyDescent="0.25">
      <c r="A740" s="21">
        <v>42522</v>
      </c>
      <c r="B740" s="24">
        <v>7.6419148850743523</v>
      </c>
      <c r="C740" s="24">
        <v>5.9070889648357117</v>
      </c>
      <c r="D740" s="24">
        <v>4.8315823742571578</v>
      </c>
      <c r="E740" s="24">
        <v>3.893730964713233</v>
      </c>
      <c r="F740" s="24">
        <v>5.18</v>
      </c>
    </row>
    <row r="741" spans="1:6" hidden="1" x14ac:dyDescent="0.25">
      <c r="A741" s="21">
        <v>42522</v>
      </c>
      <c r="B741" s="24">
        <v>0.58605534481446986</v>
      </c>
      <c r="C741" s="24">
        <v>0.53793310646717662</v>
      </c>
      <c r="D741" s="24">
        <v>0.53734107110383011</v>
      </c>
      <c r="E741" s="24">
        <v>0.50368382427423841</v>
      </c>
      <c r="F741" s="24">
        <v>0.67</v>
      </c>
    </row>
    <row r="742" spans="1:6" hidden="1" x14ac:dyDescent="0.25">
      <c r="A742" s="21">
        <v>42522</v>
      </c>
      <c r="B742" s="24">
        <v>4.621653946694769</v>
      </c>
      <c r="C742" s="24">
        <v>2.8341078517539029</v>
      </c>
      <c r="D742" s="24">
        <v>1.6129524013577983</v>
      </c>
      <c r="E742" s="24">
        <v>0.57958573579616735</v>
      </c>
      <c r="F742" s="24">
        <v>1.99</v>
      </c>
    </row>
    <row r="743" spans="1:6" hidden="1" x14ac:dyDescent="0.25">
      <c r="A743" s="21">
        <v>42522</v>
      </c>
      <c r="B743" s="24">
        <v>20.454613746411294</v>
      </c>
      <c r="C743" s="24">
        <v>13.831235884301654</v>
      </c>
      <c r="D743" s="24">
        <v>9.245865679251585</v>
      </c>
      <c r="E743" s="24">
        <v>4.9239165913069005</v>
      </c>
      <c r="F743" s="24">
        <v>11.02</v>
      </c>
    </row>
    <row r="744" spans="1:6" hidden="1" x14ac:dyDescent="0.25">
      <c r="A744" s="21">
        <v>42522</v>
      </c>
      <c r="B744" s="24" t="s">
        <v>32</v>
      </c>
      <c r="C744" s="24" t="s">
        <v>32</v>
      </c>
      <c r="D744" s="24" t="s">
        <v>32</v>
      </c>
      <c r="E744" s="24" t="s">
        <v>32</v>
      </c>
      <c r="F744" s="24" t="s">
        <v>32</v>
      </c>
    </row>
    <row r="745" spans="1:6" hidden="1" x14ac:dyDescent="0.25">
      <c r="A745" s="21">
        <v>42522</v>
      </c>
      <c r="B745" s="24">
        <v>9.34502277245962</v>
      </c>
      <c r="C745" s="24">
        <v>6.5073119273661506</v>
      </c>
      <c r="D745" s="24">
        <v>4.2736876834906941</v>
      </c>
      <c r="E745" s="24">
        <v>2.5793007677821609</v>
      </c>
      <c r="F745" s="24">
        <v>5.3</v>
      </c>
    </row>
    <row r="746" spans="1:6" hidden="1" x14ac:dyDescent="0.25">
      <c r="A746" s="21">
        <v>42522</v>
      </c>
      <c r="B746" s="24">
        <v>3.0563198779290417</v>
      </c>
      <c r="C746" s="24">
        <v>3.0563198779290417</v>
      </c>
      <c r="D746" s="24">
        <v>3.0563198779290417</v>
      </c>
      <c r="E746" s="24">
        <v>3.0563198779290417</v>
      </c>
      <c r="F746" s="24">
        <v>3.06</v>
      </c>
    </row>
    <row r="747" spans="1:6" ht="15.75" thickBot="1" x14ac:dyDescent="0.3">
      <c r="A747" s="21">
        <v>42522</v>
      </c>
      <c r="B747" s="32">
        <v>3.4846749007450009</v>
      </c>
      <c r="C747" s="32">
        <v>2.7819629713988019</v>
      </c>
      <c r="D747" s="32">
        <v>2.3551200077699002</v>
      </c>
      <c r="E747" s="32">
        <v>2.0401575173650364</v>
      </c>
      <c r="F747" s="32">
        <v>2.87</v>
      </c>
    </row>
    <row r="748" spans="1:6" hidden="1" x14ac:dyDescent="0.25">
      <c r="A748" s="21">
        <v>42614</v>
      </c>
      <c r="B748" s="24">
        <v>3.3817280530961371</v>
      </c>
      <c r="C748" s="24">
        <v>2.5975772524556118</v>
      </c>
      <c r="D748" s="24">
        <v>2.1901711050446684</v>
      </c>
      <c r="E748" s="24">
        <v>2.0022168017460054</v>
      </c>
      <c r="F748" s="24">
        <v>2.4500000000000002</v>
      </c>
    </row>
    <row r="749" spans="1:6" hidden="1" x14ac:dyDescent="0.25">
      <c r="A749" s="21">
        <v>42614</v>
      </c>
      <c r="B749" s="24">
        <v>3.4151546217017361</v>
      </c>
      <c r="C749" s="24">
        <v>3.2163749562359234</v>
      </c>
      <c r="D749" s="24">
        <v>2.7826721624574513</v>
      </c>
      <c r="E749" s="24">
        <v>2.326869393051235</v>
      </c>
      <c r="F749" s="24">
        <v>3.4</v>
      </c>
    </row>
    <row r="750" spans="1:6" hidden="1" x14ac:dyDescent="0.25">
      <c r="A750" s="21">
        <v>42614</v>
      </c>
      <c r="B750" s="24">
        <v>3.0878591455964455</v>
      </c>
      <c r="C750" s="24">
        <v>2.5616185002058307</v>
      </c>
      <c r="D750" s="24">
        <v>2.2158213165231406</v>
      </c>
      <c r="E750" s="24">
        <v>1.936172948364133</v>
      </c>
      <c r="F750" s="24">
        <v>2.74</v>
      </c>
    </row>
    <row r="751" spans="1:6" hidden="1" x14ac:dyDescent="0.25">
      <c r="A751" s="21">
        <v>42614</v>
      </c>
      <c r="B751" s="24">
        <v>4.0986318466364278</v>
      </c>
      <c r="C751" s="24">
        <v>3.7011789690275125</v>
      </c>
      <c r="D751" s="24">
        <v>3.0458078021011894</v>
      </c>
      <c r="E751" s="24">
        <v>2.6176983514100938</v>
      </c>
      <c r="F751" s="24">
        <v>4.18</v>
      </c>
    </row>
    <row r="752" spans="1:6" hidden="1" x14ac:dyDescent="0.25">
      <c r="A752" s="21">
        <v>42614</v>
      </c>
      <c r="B752" s="24">
        <v>3.1445529458093926</v>
      </c>
      <c r="C752" s="24">
        <v>2.5318650052861247</v>
      </c>
      <c r="D752" s="24">
        <v>2.341050718706764</v>
      </c>
      <c r="E752" s="24">
        <v>1.9287243973824739</v>
      </c>
      <c r="F752" s="24">
        <v>2.5299999999999998</v>
      </c>
    </row>
    <row r="753" spans="1:6" hidden="1" x14ac:dyDescent="0.25">
      <c r="A753" s="21">
        <v>42614</v>
      </c>
      <c r="B753" s="24">
        <v>3.3646205564708471</v>
      </c>
      <c r="C753" s="24">
        <v>3.0483822099608573</v>
      </c>
      <c r="D753" s="24">
        <v>2.832462413612399</v>
      </c>
      <c r="E753" s="24">
        <v>2.5238308418747692</v>
      </c>
      <c r="F753" s="24">
        <v>3.32</v>
      </c>
    </row>
    <row r="754" spans="1:6" hidden="1" x14ac:dyDescent="0.25">
      <c r="A754" s="21">
        <v>42614</v>
      </c>
      <c r="B754" s="24" t="s">
        <v>32</v>
      </c>
      <c r="C754" s="24" t="s">
        <v>32</v>
      </c>
      <c r="D754" s="24" t="s">
        <v>32</v>
      </c>
      <c r="E754" s="24" t="s">
        <v>32</v>
      </c>
      <c r="F754" s="24" t="s">
        <v>32</v>
      </c>
    </row>
    <row r="755" spans="1:6" hidden="1" x14ac:dyDescent="0.25">
      <c r="A755" s="21">
        <v>42614</v>
      </c>
      <c r="B755" s="24">
        <v>3.6150568203906581</v>
      </c>
      <c r="C755" s="24">
        <v>2.829479852255516</v>
      </c>
      <c r="D755" s="24">
        <v>2.3810044950554898</v>
      </c>
      <c r="E755" s="24">
        <v>1.9490316275033943</v>
      </c>
      <c r="F755" s="24">
        <v>2.62</v>
      </c>
    </row>
    <row r="756" spans="1:6" hidden="1" x14ac:dyDescent="0.25">
      <c r="A756" s="21">
        <v>42614</v>
      </c>
      <c r="B756" s="24">
        <v>4.7910367363848714</v>
      </c>
      <c r="C756" s="24">
        <v>3.777708702867951</v>
      </c>
      <c r="D756" s="24">
        <v>3.0365919368282297</v>
      </c>
      <c r="E756" s="24">
        <v>2.4669418649890944</v>
      </c>
      <c r="F756" s="24">
        <v>4.57</v>
      </c>
    </row>
    <row r="757" spans="1:6" hidden="1" x14ac:dyDescent="0.25">
      <c r="A757" s="21">
        <v>42614</v>
      </c>
      <c r="B757" s="24">
        <v>3.1315360694010441</v>
      </c>
      <c r="C757" s="24">
        <v>2.0572745510047232</v>
      </c>
      <c r="D757" s="24">
        <v>1.6494073387672745</v>
      </c>
      <c r="E757" s="24">
        <v>1.4278499971543008</v>
      </c>
      <c r="F757" s="24">
        <v>2.11</v>
      </c>
    </row>
    <row r="758" spans="1:6" hidden="1" x14ac:dyDescent="0.25">
      <c r="A758" s="21">
        <v>42614</v>
      </c>
      <c r="B758" s="24">
        <v>8.0146587300309982</v>
      </c>
      <c r="C758" s="24">
        <v>6.2570748317685929</v>
      </c>
      <c r="D758" s="24">
        <v>5.1990776934264034</v>
      </c>
      <c r="E758" s="24">
        <v>4.3090880752495409</v>
      </c>
      <c r="F758" s="24">
        <v>5.56</v>
      </c>
    </row>
    <row r="759" spans="1:6" hidden="1" x14ac:dyDescent="0.25">
      <c r="A759" s="21">
        <v>42614</v>
      </c>
      <c r="B759" s="24">
        <v>0.93626699502980959</v>
      </c>
      <c r="C759" s="24">
        <v>0.66223684432737706</v>
      </c>
      <c r="D759" s="24">
        <v>0.59443462861849439</v>
      </c>
      <c r="E759" s="24">
        <v>0.58148739457916787</v>
      </c>
      <c r="F759" s="24">
        <v>0.92</v>
      </c>
    </row>
    <row r="760" spans="1:6" hidden="1" x14ac:dyDescent="0.25">
      <c r="A760" s="21">
        <v>42614</v>
      </c>
      <c r="B760" s="24">
        <v>4.1801382631156443</v>
      </c>
      <c r="C760" s="24">
        <v>2.444407069599194</v>
      </c>
      <c r="D760" s="24">
        <v>1.2753241022935839</v>
      </c>
      <c r="E760" s="24">
        <v>0.36976969268006576</v>
      </c>
      <c r="F760" s="24">
        <v>1.61</v>
      </c>
    </row>
    <row r="761" spans="1:6" hidden="1" x14ac:dyDescent="0.25">
      <c r="A761" s="21">
        <v>42614</v>
      </c>
      <c r="B761" s="24">
        <v>17.390817693321097</v>
      </c>
      <c r="C761" s="24">
        <v>12.005211982420574</v>
      </c>
      <c r="D761" s="24">
        <v>8.8761840112271422</v>
      </c>
      <c r="E761" s="24">
        <v>6.1137519689243742</v>
      </c>
      <c r="F761" s="24">
        <v>10.3</v>
      </c>
    </row>
    <row r="762" spans="1:6" hidden="1" x14ac:dyDescent="0.25">
      <c r="A762" s="21">
        <v>42614</v>
      </c>
      <c r="B762" s="24">
        <v>9.3900450138586997</v>
      </c>
      <c r="C762" s="24">
        <v>6.7514007800257163</v>
      </c>
      <c r="D762" s="24">
        <v>5.0464924435253344</v>
      </c>
      <c r="E762" s="24">
        <v>2.7651497740563329</v>
      </c>
      <c r="F762" s="24">
        <v>5.85</v>
      </c>
    </row>
    <row r="763" spans="1:6" hidden="1" x14ac:dyDescent="0.25">
      <c r="A763" s="21">
        <v>42614</v>
      </c>
      <c r="B763" s="24">
        <v>2.2455612143565618</v>
      </c>
      <c r="C763" s="24">
        <v>2.2455612143565618</v>
      </c>
      <c r="D763" s="24">
        <v>2.2455612143565618</v>
      </c>
      <c r="E763" s="24">
        <v>2.2455612143565618</v>
      </c>
      <c r="F763" s="24">
        <v>2.25</v>
      </c>
    </row>
    <row r="764" spans="1:6" ht="15.75" thickBot="1" x14ac:dyDescent="0.3">
      <c r="A764" s="21">
        <v>42614</v>
      </c>
      <c r="B764" s="32">
        <v>3.4127614204388679</v>
      </c>
      <c r="C764" s="32">
        <v>2.7818144581201358</v>
      </c>
      <c r="D764" s="32">
        <v>2.397261393398443</v>
      </c>
      <c r="E764" s="32">
        <v>2.080157253676655</v>
      </c>
      <c r="F764" s="32">
        <v>2.86</v>
      </c>
    </row>
    <row r="765" spans="1:6" hidden="1" x14ac:dyDescent="0.25">
      <c r="A765" s="21">
        <v>42705</v>
      </c>
      <c r="B765" s="24">
        <v>3.2672165319440429</v>
      </c>
      <c r="C765" s="24">
        <v>2.6040367625784224</v>
      </c>
      <c r="D765" s="24">
        <v>2.1310675291148948</v>
      </c>
      <c r="E765" s="24">
        <v>1.9218782772751859</v>
      </c>
      <c r="F765" s="24">
        <v>2.41</v>
      </c>
    </row>
    <row r="766" spans="1:6" hidden="1" x14ac:dyDescent="0.25">
      <c r="A766" s="21">
        <v>42705</v>
      </c>
      <c r="B766" s="24">
        <v>3.3573512355719641</v>
      </c>
      <c r="C766" s="24">
        <v>3.3073046718985233</v>
      </c>
      <c r="D766" s="24">
        <v>3.258790521693832</v>
      </c>
      <c r="E766" s="24">
        <v>2.8941909310675493</v>
      </c>
      <c r="F766" s="24">
        <v>3.34</v>
      </c>
    </row>
    <row r="767" spans="1:6" hidden="1" x14ac:dyDescent="0.25">
      <c r="A767" s="21">
        <v>42705</v>
      </c>
      <c r="B767" s="24">
        <v>3.0293567616173513</v>
      </c>
      <c r="C767" s="24">
        <v>2.528528865868382</v>
      </c>
      <c r="D767" s="24">
        <v>2.2207470525047657</v>
      </c>
      <c r="E767" s="24">
        <v>1.9848215907890987</v>
      </c>
      <c r="F767" s="24">
        <v>2.71</v>
      </c>
    </row>
    <row r="768" spans="1:6" hidden="1" x14ac:dyDescent="0.25">
      <c r="A768" s="21">
        <v>42705</v>
      </c>
      <c r="B768" s="24">
        <v>3.90715856269003</v>
      </c>
      <c r="C768" s="24">
        <v>3.5246773454132607</v>
      </c>
      <c r="D768" s="24">
        <v>3.2846029751340615</v>
      </c>
      <c r="E768" s="24">
        <v>2.9788878188872654</v>
      </c>
      <c r="F768" s="24">
        <v>3.98</v>
      </c>
    </row>
    <row r="769" spans="1:6" hidden="1" x14ac:dyDescent="0.25">
      <c r="A769" s="21">
        <v>42705</v>
      </c>
      <c r="B769" s="24">
        <v>3.0722307661495254</v>
      </c>
      <c r="C769" s="24">
        <v>2.5386991007552386</v>
      </c>
      <c r="D769" s="24">
        <v>2.3324582639233338</v>
      </c>
      <c r="E769" s="24">
        <v>2.0273748323085292</v>
      </c>
      <c r="F769" s="24">
        <v>2.5</v>
      </c>
    </row>
    <row r="770" spans="1:6" hidden="1" x14ac:dyDescent="0.25">
      <c r="A770" s="21">
        <v>42705</v>
      </c>
      <c r="B770" s="24">
        <v>3.1359689224762026</v>
      </c>
      <c r="C770" s="24">
        <v>2.801283130876151</v>
      </c>
      <c r="D770" s="24">
        <v>2.5690060326414188</v>
      </c>
      <c r="E770" s="24">
        <v>2.2546498533759562</v>
      </c>
      <c r="F770" s="24">
        <v>3.08</v>
      </c>
    </row>
    <row r="771" spans="1:6" hidden="1" x14ac:dyDescent="0.25">
      <c r="A771" s="21">
        <v>42705</v>
      </c>
      <c r="B771" s="24" t="s">
        <v>32</v>
      </c>
      <c r="C771" s="24" t="s">
        <v>32</v>
      </c>
      <c r="D771" s="24" t="s">
        <v>32</v>
      </c>
      <c r="E771" s="24" t="s">
        <v>32</v>
      </c>
      <c r="F771" s="24" t="s">
        <v>32</v>
      </c>
    </row>
    <row r="772" spans="1:6" hidden="1" x14ac:dyDescent="0.25">
      <c r="A772" s="21">
        <v>42705</v>
      </c>
      <c r="B772" s="24">
        <v>3.7601575880615341</v>
      </c>
      <c r="C772" s="24">
        <v>2.9866804623903573</v>
      </c>
      <c r="D772" s="24">
        <v>2.4779717465957374</v>
      </c>
      <c r="E772" s="24">
        <v>2.0363664930253549</v>
      </c>
      <c r="F772" s="24">
        <v>2.64</v>
      </c>
    </row>
    <row r="773" spans="1:6" hidden="1" x14ac:dyDescent="0.25">
      <c r="A773" s="21">
        <v>42705</v>
      </c>
      <c r="B773" s="24">
        <v>4.6552209642056104</v>
      </c>
      <c r="C773" s="24">
        <v>3.7195212226893584</v>
      </c>
      <c r="D773" s="24">
        <v>2.9212540402698499</v>
      </c>
      <c r="E773" s="24">
        <v>2.4503254607796578</v>
      </c>
      <c r="F773" s="24">
        <v>4.46</v>
      </c>
    </row>
    <row r="774" spans="1:6" hidden="1" x14ac:dyDescent="0.25">
      <c r="A774" s="21">
        <v>42705</v>
      </c>
      <c r="B774" s="24">
        <v>2.9635274274313064</v>
      </c>
      <c r="C774" s="24">
        <v>2.2573684526338913</v>
      </c>
      <c r="D774" s="24">
        <v>1.6687660087332707</v>
      </c>
      <c r="E774" s="24">
        <v>1.4162704912800064</v>
      </c>
      <c r="F774" s="24">
        <v>2.08</v>
      </c>
    </row>
    <row r="775" spans="1:6" hidden="1" x14ac:dyDescent="0.25">
      <c r="A775" s="21">
        <v>42705</v>
      </c>
      <c r="B775" s="24">
        <v>8.0810961200027798</v>
      </c>
      <c r="C775" s="24">
        <v>6.5131727372138197</v>
      </c>
      <c r="D775" s="24">
        <v>5.3612772278973786</v>
      </c>
      <c r="E775" s="24">
        <v>4.3677516607846663</v>
      </c>
      <c r="F775" s="24">
        <v>5.71</v>
      </c>
    </row>
    <row r="776" spans="1:6" hidden="1" x14ac:dyDescent="0.25">
      <c r="A776" s="21">
        <v>42705</v>
      </c>
      <c r="B776" s="24">
        <v>0.84844192966837884</v>
      </c>
      <c r="C776" s="24">
        <v>0.7101736459281468</v>
      </c>
      <c r="D776" s="24">
        <v>0.66465264789693534</v>
      </c>
      <c r="E776" s="24">
        <v>0.66047334324453644</v>
      </c>
      <c r="F776" s="24">
        <v>0.69</v>
      </c>
    </row>
    <row r="777" spans="1:6" hidden="1" x14ac:dyDescent="0.25">
      <c r="A777" s="21">
        <v>42705</v>
      </c>
      <c r="B777" s="24">
        <v>5.0430845124359394</v>
      </c>
      <c r="C777" s="24">
        <v>3.532029602960292</v>
      </c>
      <c r="D777" s="24">
        <v>2.3579074563914504</v>
      </c>
      <c r="E777" s="24">
        <v>1.2715498446326301</v>
      </c>
      <c r="F777" s="24">
        <v>2.69</v>
      </c>
    </row>
    <row r="778" spans="1:6" hidden="1" x14ac:dyDescent="0.25">
      <c r="A778" s="21">
        <v>42705</v>
      </c>
      <c r="B778" s="24">
        <v>15.197245576182022</v>
      </c>
      <c r="C778" s="24">
        <v>10.666081366727129</v>
      </c>
      <c r="D778" s="24">
        <v>8.0314059562132361</v>
      </c>
      <c r="E778" s="24">
        <v>5.919922625934058</v>
      </c>
      <c r="F778" s="24">
        <v>9.24</v>
      </c>
    </row>
    <row r="779" spans="1:6" hidden="1" x14ac:dyDescent="0.25">
      <c r="A779" s="21">
        <v>42705</v>
      </c>
      <c r="B779" s="24">
        <v>9.0209621666047326</v>
      </c>
      <c r="C779" s="24">
        <v>6.6716973034319356</v>
      </c>
      <c r="D779" s="24">
        <v>4.842210773173921</v>
      </c>
      <c r="E779" s="24">
        <v>2.6412325702313511</v>
      </c>
      <c r="F779" s="24">
        <v>5.61</v>
      </c>
    </row>
    <row r="780" spans="1:6" hidden="1" x14ac:dyDescent="0.25">
      <c r="A780" s="21">
        <v>42705</v>
      </c>
      <c r="B780" s="24" t="s">
        <v>32</v>
      </c>
      <c r="C780" s="24" t="s">
        <v>32</v>
      </c>
      <c r="D780" s="24" t="s">
        <v>32</v>
      </c>
      <c r="E780" s="24" t="s">
        <v>32</v>
      </c>
      <c r="F780" s="24" t="s">
        <v>32</v>
      </c>
    </row>
    <row r="781" spans="1:6" ht="15.75" thickBot="1" x14ac:dyDescent="0.3">
      <c r="A781" s="21">
        <v>42705</v>
      </c>
      <c r="B781" s="32">
        <v>3.3414415838626503</v>
      </c>
      <c r="C781" s="32">
        <v>2.7605228180697914</v>
      </c>
      <c r="D781" s="32">
        <v>2.3693990593005769</v>
      </c>
      <c r="E781" s="32">
        <v>2.0684641879835088</v>
      </c>
      <c r="F781" s="32">
        <v>2.8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data_menos_media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2017-12-24T01:44:16Z</dcterms:modified>
</cp:coreProperties>
</file>