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yectos\Proyecto Prometeo\Segundo\Volatilidades\"/>
    </mc:Choice>
  </mc:AlternateContent>
  <bookViews>
    <workbookView xWindow="0" yWindow="0" windowWidth="20490" windowHeight="7650"/>
  </bookViews>
  <sheets>
    <sheet name="DK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5" i="1"/>
  <c r="G6" i="1"/>
  <c r="G7" i="1"/>
  <c r="G8" i="1"/>
  <c r="G9" i="1"/>
  <c r="G10" i="1"/>
  <c r="G12" i="1"/>
  <c r="G13" i="1"/>
  <c r="G14" i="1"/>
  <c r="G15" i="1"/>
  <c r="G16" i="1"/>
  <c r="G17" i="1"/>
  <c r="G18" i="1"/>
  <c r="G19" i="1"/>
  <c r="G21" i="1"/>
  <c r="G4" i="1"/>
  <c r="F20" i="1" l="1"/>
  <c r="F21" i="1"/>
  <c r="F18" i="1" l="1"/>
  <c r="F19" i="1"/>
  <c r="F15" i="1" l="1"/>
  <c r="F16" i="1"/>
  <c r="F17" i="1"/>
  <c r="F10" i="1"/>
  <c r="F6" i="1" l="1"/>
  <c r="F7" i="1"/>
  <c r="F12" i="1"/>
  <c r="F13" i="1"/>
  <c r="F14" i="1"/>
  <c r="F5" i="1"/>
  <c r="F8" i="1"/>
  <c r="F9" i="1"/>
  <c r="F4" i="1"/>
</calcChain>
</file>

<file path=xl/sharedStrings.xml><?xml version="1.0" encoding="utf-8"?>
<sst xmlns="http://schemas.openxmlformats.org/spreadsheetml/2006/main" count="30" uniqueCount="26">
  <si>
    <t>Base</t>
  </si>
  <si>
    <t>Volatilidad Relativa</t>
  </si>
  <si>
    <t>Producto</t>
  </si>
  <si>
    <t>Consumo</t>
  </si>
  <si>
    <t>Inversión</t>
  </si>
  <si>
    <t>Depósitos</t>
  </si>
  <si>
    <t>Inflación</t>
  </si>
  <si>
    <t>Empleo</t>
  </si>
  <si>
    <t>Salarios</t>
  </si>
  <si>
    <t>Tasa de Interés Empresarial</t>
  </si>
  <si>
    <t>Tasa de Interés Hipotecarios</t>
  </si>
  <si>
    <t>Tipo de Cambio Real</t>
  </si>
  <si>
    <t>Tasa Interbancaria</t>
  </si>
  <si>
    <t>*Filtro HP one-sided a Serie de Morosidad.</t>
  </si>
  <si>
    <t>Prob. Default Empresas *</t>
  </si>
  <si>
    <t>Prob. Default Hogares *</t>
  </si>
  <si>
    <t>Créd. Empresarial</t>
  </si>
  <si>
    <t>Créd. Hipotecario</t>
  </si>
  <si>
    <t>Tasa de Interés Depósitos</t>
  </si>
  <si>
    <t>Capital Bancario</t>
  </si>
  <si>
    <t>Utilidades Bancos</t>
  </si>
  <si>
    <t>IRB Avanzado</t>
  </si>
  <si>
    <t>IRB Basico</t>
  </si>
  <si>
    <t>(IRB Basico)/Base</t>
  </si>
  <si>
    <t>(IRB Avanzado)/Base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</si>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</sst>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33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center"/>
    </xf>
    <xf numFmtId="0" fontId="3" fillId="2" borderId="0" xfId="0" applyFont="1" applyFill="1"/>
    <xf numFmtId="2" fontId="3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workbookViewId="0">
      <selection activeCell="I14" sqref="I14"/>
    </sheetView>
  </sheetViews>
  <sheetFormatPr baseColWidth="10" defaultRowHeight="15" x14ac:dyDescent="0.25"/>
  <cols>
    <col min="1" max="1" width="11.42578125" style="1"/>
    <col min="2" max="2" width="27.42578125" style="1" customWidth="1"/>
    <col min="3" max="4" width="11" style="1" customWidth="1"/>
    <col min="5" max="5" width="12.85546875" style="1" bestFit="1" customWidth="1"/>
    <col min="6" max="6" width="18.42578125" style="1" bestFit="1" customWidth="1"/>
    <col min="7" max="7" width="19.42578125" style="1" bestFit="1" customWidth="1"/>
    <col min="8" max="16384" width="11.42578125" style="1"/>
  </cols>
  <sheetData>
    <row r="1" spans="2:7" x14ac:dyDescent="0.25">
      <c r="B1" s="2"/>
      <c r="C1" s="2"/>
      <c r="D1" s="2"/>
      <c r="E1" s="2"/>
      <c r="F1" s="2"/>
      <c r="G1" s="2"/>
    </row>
    <row r="2" spans="2:7" x14ac:dyDescent="0.25">
      <c r="B2" s="2"/>
      <c r="C2" s="6"/>
      <c r="D2" s="6"/>
      <c r="E2" s="6"/>
      <c r="F2" s="7" t="s">
        <v>1</v>
      </c>
      <c r="G2" s="7"/>
    </row>
    <row r="3" spans="2:7" x14ac:dyDescent="0.25">
      <c r="B3" s="3"/>
      <c r="C3" s="3" t="s">
        <v>0</v>
      </c>
      <c r="D3" s="3" t="s">
        <v>22</v>
      </c>
      <c r="E3" s="3" t="s">
        <v>21</v>
      </c>
      <c r="F3" s="3" t="s">
        <v>23</v>
      </c>
      <c r="G3" s="3" t="s">
        <v>24</v>
      </c>
    </row>
    <row r="4" spans="2:7" x14ac:dyDescent="0.25">
      <c r="B4" s="1" t="s">
        <v>2</v>
      </c>
      <c r="C4" s="4">
        <v>0.70895324277026395</v>
      </c>
      <c r="D4" s="4">
        <v>0.72510834647409772</v>
      </c>
      <c r="E4" s="4">
        <v>0.71401923836471637</v>
      </c>
      <c r="F4" s="4">
        <f t="shared" ref="F4:F21" si="0">+D4/C4</f>
        <v>1.0227872625854804</v>
      </c>
      <c r="G4" s="4">
        <f>+E4/C4</f>
        <v>1.0071457400697637</v>
      </c>
    </row>
    <row r="5" spans="2:7" x14ac:dyDescent="0.25">
      <c r="B5" s="1" t="s">
        <v>6</v>
      </c>
      <c r="C5" s="4">
        <v>1.9393114575158694</v>
      </c>
      <c r="D5" s="4">
        <v>1.9491548176134152</v>
      </c>
      <c r="E5" s="4">
        <v>1.9570590510080124</v>
      </c>
      <c r="F5" s="4">
        <f t="shared" si="0"/>
        <v>1.0050756984183213</v>
      </c>
      <c r="G5" s="4">
        <f t="shared" ref="G5:G21" si="1">+E5/C5</f>
        <v>1.0091514921047682</v>
      </c>
    </row>
    <row r="6" spans="2:7" x14ac:dyDescent="0.25">
      <c r="B6" s="1" t="s">
        <v>3</v>
      </c>
      <c r="C6" s="4">
        <v>0.75733886052869792</v>
      </c>
      <c r="D6" s="4">
        <v>0.76517113472823828</v>
      </c>
      <c r="E6" s="4">
        <v>0.76086518247543244</v>
      </c>
      <c r="F6" s="4">
        <f t="shared" si="0"/>
        <v>1.0103418358778957</v>
      </c>
      <c r="G6" s="4">
        <f t="shared" si="1"/>
        <v>1.0046562009828373</v>
      </c>
    </row>
    <row r="7" spans="2:7" x14ac:dyDescent="0.25">
      <c r="B7" s="8" t="s">
        <v>4</v>
      </c>
      <c r="C7" s="9">
        <v>2.0483828437809253</v>
      </c>
      <c r="D7" s="9">
        <v>2.0833816020551361</v>
      </c>
      <c r="E7" s="9">
        <v>2.0553463804381877</v>
      </c>
      <c r="F7" s="9">
        <f t="shared" si="0"/>
        <v>1.0170860434515308</v>
      </c>
      <c r="G7" s="9">
        <f t="shared" si="1"/>
        <v>1.0033995288910003</v>
      </c>
    </row>
    <row r="8" spans="2:7" x14ac:dyDescent="0.25">
      <c r="B8" s="1" t="s">
        <v>7</v>
      </c>
      <c r="C8" s="4">
        <v>0.86399403254250373</v>
      </c>
      <c r="D8" s="4">
        <v>0.87504078905416516</v>
      </c>
      <c r="E8" s="4">
        <v>0.86978984651382762</v>
      </c>
      <c r="F8" s="4">
        <f t="shared" si="0"/>
        <v>1.0127856861223379</v>
      </c>
      <c r="G8" s="4">
        <f t="shared" si="1"/>
        <v>1.0067081643541778</v>
      </c>
    </row>
    <row r="9" spans="2:7" x14ac:dyDescent="0.25">
      <c r="B9" s="1" t="s">
        <v>8</v>
      </c>
      <c r="C9" s="4">
        <v>0.63533731643321023</v>
      </c>
      <c r="D9" s="4">
        <v>0.63811158040194338</v>
      </c>
      <c r="E9" s="4">
        <v>0.6371946168753041</v>
      </c>
      <c r="F9" s="4">
        <f t="shared" si="0"/>
        <v>1.0043666000673592</v>
      </c>
      <c r="G9" s="4">
        <f t="shared" si="1"/>
        <v>1.0029233296928328</v>
      </c>
    </row>
    <row r="10" spans="2:7" x14ac:dyDescent="0.25">
      <c r="B10" s="1" t="s">
        <v>12</v>
      </c>
      <c r="C10" s="4">
        <v>3.2042875998906002</v>
      </c>
      <c r="D10" s="4">
        <v>3.2200023714445831</v>
      </c>
      <c r="E10" s="4">
        <v>3.2057234205192544</v>
      </c>
      <c r="F10" s="4">
        <f t="shared" si="0"/>
        <v>1.0049042949685663</v>
      </c>
      <c r="G10" s="4">
        <f t="shared" si="1"/>
        <v>1.0004480935571149</v>
      </c>
    </row>
    <row r="11" spans="2:7" x14ac:dyDescent="0.25">
      <c r="B11" s="1" t="s">
        <v>11</v>
      </c>
      <c r="C11" s="4" t="s">
        <v>25</v>
      </c>
      <c r="D11" s="4" t="s">
        <v>25</v>
      </c>
      <c r="E11" s="4" t="s">
        <v>25</v>
      </c>
      <c r="F11" s="4" t="s">
        <v>25</v>
      </c>
      <c r="G11" s="4" t="s">
        <v>25</v>
      </c>
    </row>
    <row r="12" spans="2:7" x14ac:dyDescent="0.25">
      <c r="B12" s="10" t="s">
        <v>16</v>
      </c>
      <c r="C12" s="9">
        <v>0.95489379006022723</v>
      </c>
      <c r="D12" s="9">
        <v>0.92073495288948237</v>
      </c>
      <c r="E12" s="9">
        <v>0.9438671400341947</v>
      </c>
      <c r="F12" s="9">
        <f t="shared" si="0"/>
        <v>0.96422760570200128</v>
      </c>
      <c r="G12" s="9">
        <f t="shared" si="1"/>
        <v>0.98845248535406538</v>
      </c>
    </row>
    <row r="13" spans="2:7" x14ac:dyDescent="0.25">
      <c r="B13" s="11" t="s">
        <v>17</v>
      </c>
      <c r="C13" s="9">
        <v>0.84317140484579978</v>
      </c>
      <c r="D13" s="9">
        <v>0.8391720963732261</v>
      </c>
      <c r="E13" s="9">
        <v>0.84289194787219979</v>
      </c>
      <c r="F13" s="9">
        <f t="shared" si="0"/>
        <v>0.99525682625194689</v>
      </c>
      <c r="G13" s="12">
        <f t="shared" si="1"/>
        <v>0.99966856445558527</v>
      </c>
    </row>
    <row r="14" spans="2:7" x14ac:dyDescent="0.25">
      <c r="B14" s="11" t="s">
        <v>5</v>
      </c>
      <c r="C14" s="12">
        <v>0.84430098910800455</v>
      </c>
      <c r="D14" s="12">
        <v>0.90328285623683546</v>
      </c>
      <c r="E14" s="12">
        <v>0.82575854847616603</v>
      </c>
      <c r="F14" s="12">
        <f t="shared" si="0"/>
        <v>1.0698588156234954</v>
      </c>
      <c r="G14" s="12">
        <f t="shared" si="1"/>
        <v>0.97803811570630939</v>
      </c>
    </row>
    <row r="15" spans="2:7" x14ac:dyDescent="0.25">
      <c r="B15" s="11" t="s">
        <v>9</v>
      </c>
      <c r="C15" s="12">
        <v>2.7367680796779434</v>
      </c>
      <c r="D15" s="12">
        <v>2.8318801117907229</v>
      </c>
      <c r="E15" s="12">
        <v>2.9715106034566205</v>
      </c>
      <c r="F15" s="12">
        <f t="shared" si="0"/>
        <v>1.0347534132756957</v>
      </c>
      <c r="G15" s="12">
        <f t="shared" si="1"/>
        <v>1.0857736267540439</v>
      </c>
    </row>
    <row r="16" spans="2:7" x14ac:dyDescent="0.25">
      <c r="B16" s="10" t="s">
        <v>10</v>
      </c>
      <c r="C16" s="9">
        <v>2.9629567680914626</v>
      </c>
      <c r="D16" s="9">
        <v>3.0298124788990868</v>
      </c>
      <c r="E16" s="9">
        <v>3.0927128580846146</v>
      </c>
      <c r="F16" s="9">
        <f t="shared" si="0"/>
        <v>1.0225638495733733</v>
      </c>
      <c r="G16" s="9">
        <f t="shared" si="1"/>
        <v>1.0437927719332645</v>
      </c>
    </row>
    <row r="17" spans="2:7" x14ac:dyDescent="0.25">
      <c r="B17" s="1" t="s">
        <v>18</v>
      </c>
      <c r="C17" s="4">
        <v>1.9709135736642973</v>
      </c>
      <c r="D17" s="4">
        <v>1.9807128015992674</v>
      </c>
      <c r="E17" s="4">
        <v>1.9744718722955081</v>
      </c>
      <c r="F17" s="4">
        <f t="shared" si="0"/>
        <v>1.0049719216843951</v>
      </c>
      <c r="G17" s="4">
        <f t="shared" si="1"/>
        <v>1.0018054057157846</v>
      </c>
    </row>
    <row r="18" spans="2:7" x14ac:dyDescent="0.25">
      <c r="B18" s="11" t="s">
        <v>14</v>
      </c>
      <c r="C18" s="12">
        <v>0.96894889254868199</v>
      </c>
      <c r="D18" s="12">
        <v>1.0118938391657435</v>
      </c>
      <c r="E18" s="12">
        <v>0.9899988257069805</v>
      </c>
      <c r="F18" s="12">
        <f t="shared" si="0"/>
        <v>1.0443211679659399</v>
      </c>
      <c r="G18" s="12">
        <f t="shared" si="1"/>
        <v>1.0217245030364086</v>
      </c>
    </row>
    <row r="19" spans="2:7" x14ac:dyDescent="0.25">
      <c r="B19" s="10" t="s">
        <v>15</v>
      </c>
      <c r="C19" s="12">
        <v>0.43084936785305794</v>
      </c>
      <c r="D19" s="12">
        <v>0.43980972873434826</v>
      </c>
      <c r="E19" s="12">
        <v>0.43217880495895977</v>
      </c>
      <c r="F19" s="12">
        <f t="shared" si="0"/>
        <v>1.0207969688476977</v>
      </c>
      <c r="G19" s="12">
        <f t="shared" si="1"/>
        <v>1.0030856192560442</v>
      </c>
    </row>
    <row r="20" spans="2:7" x14ac:dyDescent="0.25">
      <c r="B20" s="11" t="s">
        <v>19</v>
      </c>
      <c r="C20" s="12">
        <v>5.940588518598128</v>
      </c>
      <c r="D20" s="12">
        <v>7.4506470004075789</v>
      </c>
      <c r="E20" s="12">
        <v>10.207749831036317</v>
      </c>
      <c r="F20" s="12">
        <f t="shared" si="0"/>
        <v>1.2541934148581289</v>
      </c>
      <c r="G20" s="12">
        <f>+E20/C20</f>
        <v>1.7183061575598173</v>
      </c>
    </row>
    <row r="21" spans="2:7" x14ac:dyDescent="0.25">
      <c r="B21" s="13" t="s">
        <v>20</v>
      </c>
      <c r="C21" s="5">
        <v>15.025341410036935</v>
      </c>
      <c r="D21" s="5">
        <v>16.394280585242086</v>
      </c>
      <c r="E21" s="5">
        <v>15.497780710233656</v>
      </c>
      <c r="F21" s="5">
        <f t="shared" si="0"/>
        <v>1.091108690168644</v>
      </c>
      <c r="G21" s="5">
        <f t="shared" si="1"/>
        <v>1.0314428329649223</v>
      </c>
    </row>
    <row r="22" spans="2:7" x14ac:dyDescent="0.25">
      <c r="B22" s="1" t="s">
        <v>13</v>
      </c>
    </row>
  </sheetData>
  <mergeCells count="1">
    <mergeCell ref="F2:G2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DKR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2017-12-15T18:45:51Z</dcterms:created>
  <dcterms:modified xsi:type="dcterms:W3CDTF">2018-08-23T23:49:10Z</dcterms:modified>
</cp:coreProperties>
</file>