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royectos\Proyecto Prometeo\Segundo\Volatilidades\"/>
    </mc:Choice>
  </mc:AlternateContent>
  <bookViews>
    <workbookView xWindow="0" yWindow="0" windowWidth="20490" windowHeight="7650"/>
  </bookViews>
  <sheets>
    <sheet name="Promete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1" i="1"/>
  <c r="H4" i="1"/>
  <c r="G20" i="1" l="1"/>
  <c r="G21" i="1"/>
  <c r="G18" i="1" l="1"/>
  <c r="G19" i="1"/>
  <c r="G15" i="1" l="1"/>
  <c r="G16" i="1"/>
  <c r="G17" i="1"/>
  <c r="G10" i="1"/>
  <c r="G11" i="1"/>
  <c r="G6" i="1" l="1"/>
  <c r="G7" i="1"/>
  <c r="G12" i="1"/>
  <c r="G13" i="1"/>
  <c r="G14" i="1"/>
  <c r="G5" i="1"/>
  <c r="G8" i="1"/>
  <c r="G9" i="1"/>
  <c r="G4" i="1"/>
</calcChain>
</file>

<file path=xl/sharedStrings.xml><?xml version="1.0" encoding="utf-8"?>
<sst xmlns="http://schemas.openxmlformats.org/spreadsheetml/2006/main" count="27" uniqueCount="27">
  <si>
    <t>Base</t>
  </si>
  <si>
    <t>Volatilidad Relativa</t>
  </si>
  <si>
    <t>Producto</t>
  </si>
  <si>
    <t>Consumo</t>
  </si>
  <si>
    <t>Inversión</t>
  </si>
  <si>
    <t>Depósitos</t>
  </si>
  <si>
    <t>Inflación</t>
  </si>
  <si>
    <t>Empleo</t>
  </si>
  <si>
    <t>Salarios</t>
  </si>
  <si>
    <t>Data</t>
  </si>
  <si>
    <t>Tasa de Interés Empresarial</t>
  </si>
  <si>
    <t>Tasa de Interés Hipotecarios</t>
  </si>
  <si>
    <t>Tipo de Cambio Real</t>
  </si>
  <si>
    <t>Tasa Interbancaria</t>
  </si>
  <si>
    <t>*Filtro HP one-sided a Serie de Morosidad.</t>
  </si>
  <si>
    <t>Prob. Default Empresas *</t>
  </si>
  <si>
    <t>Prob. Default Hogares *</t>
  </si>
  <si>
    <t>Volatilidad</t>
  </si>
  <si>
    <t>Créd. Empresarial</t>
  </si>
  <si>
    <t>Créd. Hipotecario</t>
  </si>
  <si>
    <t>Tasa de Interés Depósitos</t>
  </si>
  <si>
    <t>Capital Bancario</t>
  </si>
  <si>
    <t>Utilidades Bancos</t>
  </si>
  <si>
    <t>IRB Avanzado</t>
  </si>
  <si>
    <t>IRB Basico</t>
  </si>
  <si>
    <t>(IRB Basico)/Base</t>
  </si>
  <si>
    <t>(IRB Avanzado)/Base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</si>
</sst>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33CC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2" fontId="1" fillId="2" borderId="0" xfId="0" applyNumberFormat="1" applyFont="1" applyFill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0" fontId="2" fillId="2" borderId="0" xfId="0" applyFont="1" applyFill="1"/>
    <xf numFmtId="0" fontId="2" fillId="2" borderId="1" xfId="0" applyFont="1" applyFill="1" applyBorder="1"/>
    <xf numFmtId="2" fontId="2" fillId="2" borderId="0" xfId="0" applyNumberFormat="1" applyFont="1" applyFill="1" applyAlignment="1">
      <alignment horizontal="left"/>
    </xf>
    <xf numFmtId="2" fontId="3" fillId="2" borderId="0" xfId="0" applyNumberFormat="1" applyFont="1" applyFill="1" applyAlignment="1">
      <alignment horizontal="left"/>
    </xf>
    <xf numFmtId="2" fontId="1" fillId="2" borderId="0" xfId="0" applyNumberFormat="1" applyFont="1" applyFill="1"/>
    <xf numFmtId="2" fontId="1" fillId="2" borderId="1" xfId="0" applyNumberFormat="1" applyFont="1" applyFill="1" applyBorder="1"/>
    <xf numFmtId="0" fontId="1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tabSelected="1" workbookViewId="0">
      <selection activeCell="I18" sqref="I18"/>
    </sheetView>
  </sheetViews>
  <sheetFormatPr baseColWidth="10" defaultRowHeight="15" x14ac:dyDescent="0.25"/>
  <cols>
    <col min="1" max="1" width="11.42578125" style="1"/>
    <col min="2" max="2" width="27.42578125" style="1" customWidth="1"/>
    <col min="3" max="3" width="11.42578125" style="1" customWidth="1"/>
    <col min="4" max="4" width="11.140625" style="1" customWidth="1"/>
    <col min="5" max="6" width="11.7109375" style="1" customWidth="1"/>
    <col min="7" max="7" width="18.42578125" style="1" bestFit="1" customWidth="1"/>
    <col min="8" max="8" width="19.42578125" style="1" bestFit="1" customWidth="1"/>
    <col min="9" max="16384" width="11.42578125" style="1"/>
  </cols>
  <sheetData>
    <row r="1" spans="2:8" x14ac:dyDescent="0.25">
      <c r="B1" s="2"/>
      <c r="C1" s="2"/>
      <c r="D1" s="2"/>
      <c r="E1" s="2"/>
      <c r="F1" s="2"/>
      <c r="G1" s="2"/>
      <c r="H1" s="2"/>
    </row>
    <row r="2" spans="2:8" x14ac:dyDescent="0.25">
      <c r="B2" s="2"/>
      <c r="C2" s="14" t="s">
        <v>17</v>
      </c>
      <c r="D2" s="14"/>
      <c r="E2" s="14"/>
      <c r="F2" s="14"/>
      <c r="G2" s="14" t="s">
        <v>1</v>
      </c>
      <c r="H2" s="14"/>
    </row>
    <row r="3" spans="2:8" x14ac:dyDescent="0.25">
      <c r="B3" s="3"/>
      <c r="C3" s="3" t="s">
        <v>9</v>
      </c>
      <c r="D3" s="3" t="s">
        <v>0</v>
      </c>
      <c r="E3" s="3" t="s">
        <v>24</v>
      </c>
      <c r="F3" s="3" t="s">
        <v>23</v>
      </c>
      <c r="G3" s="3" t="s">
        <v>25</v>
      </c>
      <c r="H3" s="3" t="s">
        <v>26</v>
      </c>
    </row>
    <row r="4" spans="2:8" x14ac:dyDescent="0.25">
      <c r="B4" s="1" t="s">
        <v>2</v>
      </c>
      <c r="C4" s="4">
        <v>0.26998619983878913</v>
      </c>
      <c r="D4" s="12">
        <v>0.85757416217467042</v>
      </c>
      <c r="E4" s="12">
        <v>0.85854725158853062</v>
      </c>
      <c r="F4" s="12">
        <v>0.85994193163791344</v>
      </c>
      <c r="G4" s="4">
        <f t="shared" ref="G4:G21" si="0">+E4/D4</f>
        <v>1.0011347000140403</v>
      </c>
      <c r="H4" s="4">
        <f>+F4/D4</f>
        <v>1.0027610083974996</v>
      </c>
    </row>
    <row r="5" spans="2:8" x14ac:dyDescent="0.25">
      <c r="B5" s="1" t="s">
        <v>6</v>
      </c>
      <c r="C5" s="4">
        <v>0.82320641079883128</v>
      </c>
      <c r="D5" s="12">
        <v>1.458181595899829</v>
      </c>
      <c r="E5" s="12">
        <v>1.4574324037419344</v>
      </c>
      <c r="F5" s="12">
        <v>1.4642750730713932</v>
      </c>
      <c r="G5" s="4">
        <f t="shared" si="0"/>
        <v>0.99948621477599142</v>
      </c>
      <c r="H5" s="4">
        <f t="shared" ref="H5:H21" si="1">+F5/D5</f>
        <v>1.0041788191461873</v>
      </c>
    </row>
    <row r="6" spans="2:8" x14ac:dyDescent="0.25">
      <c r="B6" s="1" t="s">
        <v>3</v>
      </c>
      <c r="C6" s="4">
        <v>0.25576509733687292</v>
      </c>
      <c r="D6" s="12">
        <v>0.34167747350495542</v>
      </c>
      <c r="E6" s="12">
        <v>0.34138432574188576</v>
      </c>
      <c r="F6" s="12">
        <v>0.34063019847506343</v>
      </c>
      <c r="G6" s="4">
        <f t="shared" si="0"/>
        <v>0.99914203368439092</v>
      </c>
      <c r="H6" s="4">
        <f t="shared" si="1"/>
        <v>0.99693490173891486</v>
      </c>
    </row>
    <row r="7" spans="2:8" x14ac:dyDescent="0.25">
      <c r="B7" s="11" t="s">
        <v>4</v>
      </c>
      <c r="C7" s="4">
        <v>1.1859762440156068</v>
      </c>
      <c r="D7" s="12">
        <v>1.321697922870015</v>
      </c>
      <c r="E7" s="12">
        <v>1.2864269191649789</v>
      </c>
      <c r="F7" s="12">
        <v>1.3415670892208529</v>
      </c>
      <c r="G7" s="7">
        <f t="shared" si="0"/>
        <v>0.97331386915669316</v>
      </c>
      <c r="H7" s="7">
        <f t="shared" si="1"/>
        <v>1.0150330616452001</v>
      </c>
    </row>
    <row r="8" spans="2:8" x14ac:dyDescent="0.25">
      <c r="B8" s="1" t="s">
        <v>7</v>
      </c>
      <c r="C8" s="4">
        <v>0.29021352394995087</v>
      </c>
      <c r="D8" s="12">
        <v>0.87089253532277178</v>
      </c>
      <c r="E8" s="12">
        <v>0.87177629580668792</v>
      </c>
      <c r="F8" s="12">
        <v>0.87339031791524446</v>
      </c>
      <c r="G8" s="4">
        <f t="shared" si="0"/>
        <v>1.0010147755871952</v>
      </c>
      <c r="H8" s="4">
        <f t="shared" si="1"/>
        <v>1.0028680721112702</v>
      </c>
    </row>
    <row r="9" spans="2:8" x14ac:dyDescent="0.25">
      <c r="B9" s="1" t="s">
        <v>8</v>
      </c>
      <c r="C9" s="4">
        <v>0.47424548686502355</v>
      </c>
      <c r="D9" s="12">
        <v>0.41408854617804608</v>
      </c>
      <c r="E9" s="12">
        <v>0.41382344224405671</v>
      </c>
      <c r="F9" s="12">
        <v>0.4144481498288321</v>
      </c>
      <c r="G9" s="4">
        <f t="shared" si="0"/>
        <v>0.99935978926141222</v>
      </c>
      <c r="H9" s="4">
        <f t="shared" si="1"/>
        <v>1.000868422114316</v>
      </c>
    </row>
    <row r="10" spans="2:8" x14ac:dyDescent="0.25">
      <c r="B10" s="1" t="s">
        <v>13</v>
      </c>
      <c r="C10" s="4">
        <v>1.1403962105714487</v>
      </c>
      <c r="D10" s="12">
        <v>1.9685450982241406</v>
      </c>
      <c r="E10" s="12">
        <v>1.9630624465360977</v>
      </c>
      <c r="F10" s="12">
        <v>1.9755386627978586</v>
      </c>
      <c r="G10" s="4">
        <f t="shared" si="0"/>
        <v>0.99721487117923346</v>
      </c>
      <c r="H10" s="4">
        <f t="shared" si="1"/>
        <v>1.0035526565177639</v>
      </c>
    </row>
    <row r="11" spans="2:8" x14ac:dyDescent="0.25">
      <c r="B11" s="1" t="s">
        <v>12</v>
      </c>
      <c r="C11" s="4">
        <v>0.87768778897741895</v>
      </c>
      <c r="D11" s="12">
        <v>1.7590990451414439</v>
      </c>
      <c r="E11" s="12">
        <v>1.7595330853179603</v>
      </c>
      <c r="F11" s="12">
        <v>1.7662116944919179</v>
      </c>
      <c r="G11" s="4">
        <f t="shared" si="0"/>
        <v>1.0002467400444082</v>
      </c>
      <c r="H11" s="4">
        <f t="shared" si="1"/>
        <v>1.004043347854755</v>
      </c>
    </row>
    <row r="12" spans="2:8" x14ac:dyDescent="0.25">
      <c r="B12" s="8" t="s">
        <v>18</v>
      </c>
      <c r="C12" s="4">
        <v>1.1015981616867856</v>
      </c>
      <c r="D12" s="12">
        <v>2.6635183533727766</v>
      </c>
      <c r="E12" s="12">
        <v>2.4941103459693572</v>
      </c>
      <c r="F12" s="12">
        <v>2.4585767496774151</v>
      </c>
      <c r="G12" s="7">
        <f t="shared" si="0"/>
        <v>0.93639690629918115</v>
      </c>
      <c r="H12" s="7">
        <f t="shared" si="1"/>
        <v>0.92305605725004791</v>
      </c>
    </row>
    <row r="13" spans="2:8" x14ac:dyDescent="0.25">
      <c r="B13" s="10" t="s">
        <v>19</v>
      </c>
      <c r="C13" s="4">
        <v>0.72085095526107401</v>
      </c>
      <c r="D13" s="12">
        <v>4.0603389865510193</v>
      </c>
      <c r="E13" s="12">
        <v>4.0864739211050036</v>
      </c>
      <c r="F13" s="12">
        <v>4.0061371617320694</v>
      </c>
      <c r="G13" s="7">
        <f t="shared" si="0"/>
        <v>1.0064366385763728</v>
      </c>
      <c r="H13" s="6">
        <f t="shared" si="1"/>
        <v>0.98665091141442096</v>
      </c>
    </row>
    <row r="14" spans="2:8" x14ac:dyDescent="0.25">
      <c r="B14" s="10" t="s">
        <v>5</v>
      </c>
      <c r="C14" s="4">
        <v>0.79390619117349659</v>
      </c>
      <c r="D14" s="12">
        <v>2.4464320401249497</v>
      </c>
      <c r="E14" s="12">
        <v>2.4410158079456914</v>
      </c>
      <c r="F14" s="12">
        <v>2.3932412793906734</v>
      </c>
      <c r="G14" s="6">
        <f t="shared" si="0"/>
        <v>0.99778606881759868</v>
      </c>
      <c r="H14" s="6">
        <f t="shared" si="1"/>
        <v>0.97825782206009715</v>
      </c>
    </row>
    <row r="15" spans="2:8" x14ac:dyDescent="0.25">
      <c r="B15" s="10" t="s">
        <v>10</v>
      </c>
      <c r="C15" s="4">
        <v>0.4313918274269245</v>
      </c>
      <c r="D15" s="12">
        <v>3.2349596071750728</v>
      </c>
      <c r="E15" s="12">
        <v>3.593518041604479</v>
      </c>
      <c r="F15" s="12">
        <v>3.5196602930840863</v>
      </c>
      <c r="G15" s="6">
        <f t="shared" si="0"/>
        <v>1.1108386125236713</v>
      </c>
      <c r="H15" s="6">
        <f t="shared" si="1"/>
        <v>1.0880074932860222</v>
      </c>
    </row>
    <row r="16" spans="2:8" x14ac:dyDescent="0.25">
      <c r="B16" s="8" t="s">
        <v>11</v>
      </c>
      <c r="C16" s="4">
        <v>0.59217563055489653</v>
      </c>
      <c r="D16" s="12">
        <v>2.5306595598088411</v>
      </c>
      <c r="E16" s="12">
        <v>2.5277092150149447</v>
      </c>
      <c r="F16" s="12">
        <v>5.0469292829488719</v>
      </c>
      <c r="G16" s="7">
        <f t="shared" si="0"/>
        <v>0.99883415974208745</v>
      </c>
      <c r="H16" s="7">
        <f t="shared" si="1"/>
        <v>1.994313799889426</v>
      </c>
    </row>
    <row r="17" spans="2:8" x14ac:dyDescent="0.25">
      <c r="B17" s="1" t="s">
        <v>20</v>
      </c>
      <c r="C17" s="4">
        <v>0.57668467700111126</v>
      </c>
      <c r="D17" s="12">
        <v>0.96734418280450396</v>
      </c>
      <c r="E17" s="12">
        <v>0.9628389183761914</v>
      </c>
      <c r="F17" s="12">
        <v>0.96959299422153666</v>
      </c>
      <c r="G17" s="4">
        <f t="shared" si="0"/>
        <v>0.9953426458664888</v>
      </c>
      <c r="H17" s="4">
        <f t="shared" si="1"/>
        <v>1.0023247272863243</v>
      </c>
    </row>
    <row r="18" spans="2:8" x14ac:dyDescent="0.25">
      <c r="B18" s="10" t="s">
        <v>15</v>
      </c>
      <c r="C18" s="4">
        <v>0.51549867517801418</v>
      </c>
      <c r="D18" s="12">
        <v>1.795144722020247</v>
      </c>
      <c r="E18" s="12">
        <v>1.7771622673109835</v>
      </c>
      <c r="F18" s="12">
        <v>1.7091879469179723</v>
      </c>
      <c r="G18" s="6">
        <f t="shared" si="0"/>
        <v>0.98998272702547008</v>
      </c>
      <c r="H18" s="6">
        <f t="shared" si="1"/>
        <v>0.95211707777769616</v>
      </c>
    </row>
    <row r="19" spans="2:8" x14ac:dyDescent="0.25">
      <c r="B19" s="8" t="s">
        <v>16</v>
      </c>
      <c r="C19" s="4">
        <v>0.28175663353249203</v>
      </c>
      <c r="D19" s="12">
        <v>1.606659505081431</v>
      </c>
      <c r="E19" s="12">
        <v>1.623552710187242</v>
      </c>
      <c r="F19" s="12">
        <v>1.5109882026730144</v>
      </c>
      <c r="G19" s="6">
        <f t="shared" si="0"/>
        <v>1.0105144898793941</v>
      </c>
      <c r="H19" s="6">
        <f t="shared" si="1"/>
        <v>0.9404532807941981</v>
      </c>
    </row>
    <row r="20" spans="2:8" x14ac:dyDescent="0.25">
      <c r="B20" s="10" t="s">
        <v>21</v>
      </c>
      <c r="C20" s="4">
        <v>2.2728779014522393</v>
      </c>
      <c r="D20" s="12">
        <v>4.3003921276808761</v>
      </c>
      <c r="E20" s="12">
        <v>4.5106558321295527</v>
      </c>
      <c r="F20" s="12">
        <v>4.7033876657022207</v>
      </c>
      <c r="G20" s="6">
        <f t="shared" si="0"/>
        <v>1.0488940771459527</v>
      </c>
      <c r="H20" s="6">
        <f>+F20/D20</f>
        <v>1.0937113467926174</v>
      </c>
    </row>
    <row r="21" spans="2:8" x14ac:dyDescent="0.25">
      <c r="B21" s="9" t="s">
        <v>22</v>
      </c>
      <c r="C21" s="5">
        <v>2.9218965744650274</v>
      </c>
      <c r="D21" s="13">
        <v>10.582435838353176</v>
      </c>
      <c r="E21" s="13">
        <v>12.815483015162201</v>
      </c>
      <c r="F21" s="13">
        <v>12.914253860678096</v>
      </c>
      <c r="G21" s="5">
        <f t="shared" si="0"/>
        <v>1.2110144782277772</v>
      </c>
      <c r="H21" s="5">
        <f t="shared" si="1"/>
        <v>1.2203479480474502</v>
      </c>
    </row>
    <row r="22" spans="2:8" x14ac:dyDescent="0.25">
      <c r="B22" s="1" t="s">
        <v>14</v>
      </c>
    </row>
  </sheetData>
  <mergeCells count="2">
    <mergeCell ref="G2:H2"/>
    <mergeCell ref="C2:F2"/>
  </mergeCells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Prometeo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Aldo</dc:creator>
  <cp:lastModifiedBy>Aldo</cp:lastModifiedBy>
  <dcterms:created xsi:type="dcterms:W3CDTF">2017-12-15T18:45:51Z</dcterms:created>
  <dcterms:modified xsi:type="dcterms:W3CDTF">2018-08-23T23:34:11Z</dcterms:modified>
</cp:coreProperties>
</file>